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3\"/>
    </mc:Choice>
  </mc:AlternateContent>
  <bookViews>
    <workbookView xWindow="0" yWindow="-15" windowWidth="4080" windowHeight="58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<sst xmlns="http://schemas.openxmlformats.org/spreadsheetml/2006/main" count="1088" uniqueCount="632">
  <si>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</si>
  <si>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</si>
  <si>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</si>
  <si>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</si>
  <si>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</si>
  <si>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</si>
  <si>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</si>
  <si>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</si>
  <si>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</si>
  <si>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</si>
  <si>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</si>
  <si>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</si>
  <si>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</si>
  <si>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</si>
  <si>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</si>
  <si>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</si>
  <si>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</si>
  <si>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</si>
  <si>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</si>
  <si>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</si>
  <si>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</si>
  <si>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</si>
  <si>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</si>
  <si>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</si>
  <si>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</si>
  <si>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</si>
  <si>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</si>
  <si>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</si>
  <si>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</si>
  <si>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</si>
  <si>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</si>
  <si>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</si>
  <si>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</si>
  <si>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</si>
  <si>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</si>
  <si>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</si>
  <si>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</si>
  <si>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</si>
  <si>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</si>
  <si>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</si>
  <si>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</si>
  <si>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</si>
  <si>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</si>
  <si>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</si>
  <si>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</si>
  <si>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</si>
  <si>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</si>
  <si>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</si>
  <si>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</si>
  <si>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</si>
  <si>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</si>
  <si>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</si>
  <si>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</si>
  <si>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</si>
  <si>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</si>
  <si>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</si>
  <si>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</si>
  <si>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</si>
  <si>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</si>
  <si>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</si>
  <si>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</si>
  <si>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</si>
  <si>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</si>
  <si>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</si>
  <si>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</si>
  <si>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</si>
  <si>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</si>
  <si>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</si>
  <si>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</si>
  <si>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</si>
  <si>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</si>
  <si>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</si>
  <si>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</si>
  <si>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</si>
  <si>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</si>
  <si>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</si>
  <si>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</si>
  <si>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</si>
  <si>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</si>
  <si>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</si>
  <si>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</si>
  <si>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</si>
  <si>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</si>
  <si>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</si>
  <si>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</si>
  <si>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</si>
  <si>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</si>
  <si>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</si>
  <si>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</si>
  <si>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</si>
  <si>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</si>
  <si>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</si>
  <si>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</si>
  <si>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</si>
  <si>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</si>
  <si>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</si>
  <si>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</si>
  <si>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</si>
  <si>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</si>
  <si>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</si>
  <si>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</si>
  <si>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</si>
  <si>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</si>
  <si>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</si>
  <si>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</si>
  <si>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</si>
  <si>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</si>
  <si>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</si>
  <si>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</si>
  <si>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</si>
  <si>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</si>
  <si>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</si>
  <si>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</si>
  <si>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</si>
  <si>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</si>
  <si>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</si>
  <si>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</si>
  <si>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</si>
  <si>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</si>
  <si>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</si>
  <si>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</si>
  <si>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</si>
  <si>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</si>
  <si>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</si>
  <si>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</si>
  <si>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</si>
  <si>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</si>
  <si>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</si>
  <si>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</si>
  <si>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</si>
  <si>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</si>
  <si>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</si>
  <si>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</si>
  <si>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</si>
  <si>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</si>
  <si>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</si>
  <si>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</si>
  <si>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</si>
  <si>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</si>
  <si>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</si>
  <si>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</si>
  <si>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</si>
  <si>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</si>
  <si>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</si>
  <si>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</si>
  <si>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</si>
  <si>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</si>
  <si>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</si>
  <si>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</si>
  <si>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</si>
  <si>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</si>
  <si>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</si>
  <si>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</si>
  <si>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</si>
  <si>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</si>
  <si>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</si>
  <si>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</si>
  <si>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</si>
  <si>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</si>
  <si>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</si>
  <si>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</si>
  <si>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</si>
  <si>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</si>
  <si>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</si>
  <si>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</si>
  <si>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</si>
  <si>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</si>
  <si>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</si>
  <si>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</si>
  <si>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</si>
  <si>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</si>
  <si>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</si>
  <si>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</si>
  <si>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</si>
  <si>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</si>
  <si>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</si>
  <si>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</si>
  <si>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</si>
  <si>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</si>
  <si>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</si>
  <si>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</si>
  <si>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</si>
  <si>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</si>
  <si>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</si>
  <si>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</si>
  <si>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</si>
  <si>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</si>
  <si>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</si>
  <si>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</si>
  <si>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</si>
  <si>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</si>
  <si>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</si>
  <si>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</si>
  <si>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</si>
  <si>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</si>
  <si>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</si>
  <si>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</si>
  <si>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</si>
  <si>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</si>
  <si>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</si>
  <si>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</si>
  <si>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</si>
  <si>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</si>
  <si>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</si>
  <si>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</si>
  <si>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</si>
  <si>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</si>
  <si>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</si>
  <si>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</si>
  <si>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</si>
  <si>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</si>
  <si>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</si>
  <si>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</si>
  <si>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</si>
  <si>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</si>
  <si>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</si>
  <si>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</si>
  <si>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</si>
  <si>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</si>
  <si>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</si>
  <si>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</si>
  <si>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</si>
  <si>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</si>
  <si>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</si>
  <si>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</si>
  <si>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</si>
  <si>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</si>
  <si>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</si>
  <si>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</si>
  <si>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</si>
  <si>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</si>
  <si>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</si>
  <si>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</si>
  <si>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</si>
  <si>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</si>
  <si>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</si>
  <si>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</si>
  <si>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</si>
  <si>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</si>
  <si>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</si>
  <si>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</si>
  <si>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</si>
  <si>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</si>
  <si>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</si>
  <si>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</si>
  <si>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</si>
  <si>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</si>
  <si>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</si>
  <si>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</si>
  <si>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</si>
  <si>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</si>
  <si>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</si>
  <si>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</si>
  <si>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</si>
  <si>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</si>
  <si>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</si>
  <si>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</si>
  <si>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</si>
  <si>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</si>
  <si>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</si>
  <si>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</si>
  <si>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</si>
  <si>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</si>
  <si>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</si>
  <si>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</si>
  <si>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</si>
  <si>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</si>
  <si>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</si>
  <si>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</si>
  <si>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</si>
  <si>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</si>
  <si>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</si>
  <si>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</si>
  <si>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</si>
  <si>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</si>
  <si>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</si>
  <si>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</si>
  <si>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</si>
  <si>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</si>
  <si>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</si>
  <si>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</si>
  <si>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</si>
  <si>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</si>
  <si>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</si>
  <si>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</si>
  <si>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</si>
  <si>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</si>
  <si>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</si>
  <si>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</si>
  <si>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</si>
  <si>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</si>
  <si>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</si>
  <si>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</si>
  <si>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</si>
  <si>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</si>
  <si>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</si>
  <si>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</si>
  <si>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</si>
  <si>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</si>
  <si>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</si>
  <si>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</si>
  <si>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</si>
  <si>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</si>
  <si>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</si>
  <si>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</si>
  <si>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</si>
  <si>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</si>
  <si>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</si>
  <si>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</si>
  <si>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</si>
  <si>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</si>
  <si>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</si>
  <si>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</si>
  <si>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</si>
  <si>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</si>
  <si>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</si>
  <si>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</si>
  <si>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</si>
  <si>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</si>
  <si>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</si>
  <si>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</si>
  <si>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</si>
  <si>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</si>
  <si>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</si>
  <si>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</si>
  <si>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</si>
  <si>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</si>
  <si>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</si>
  <si>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</si>
  <si>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</si>
  <si>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</si>
  <si>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</si>
  <si>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</si>
  <si>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</si>
  <si>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</si>
  <si>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</si>
  <si>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</si>
  <si>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</si>
  <si>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</si>
  <si>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</si>
  <si>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</si>
  <si>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</si>
  <si>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</si>
  <si>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</si>
  <si>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</si>
  <si>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</si>
  <si>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</si>
  <si>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</si>
  <si>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</si>
  <si>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</si>
  <si>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</si>
  <si>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</si>
  <si>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</si>
  <si>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</si>
  <si>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</si>
  <si>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</si>
  <si>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</si>
  <si>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</si>
  <si>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</si>
  <si>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</si>
  <si>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</si>
  <si>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</si>
  <si>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</si>
  <si>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</si>
  <si>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</si>
  <si>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</si>
  <si>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</si>
  <si>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</si>
  <si>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</si>
  <si>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</si>
  <si>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</si>
  <si>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</si>
  <si>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</si>
  <si>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</si>
  <si>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</si>
  <si>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</si>
  <si>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</si>
  <si>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</si>
  <si>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</si>
  <si>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</si>
  <si>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</si>
  <si>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</si>
  <si>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</si>
  <si>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</si>
  <si>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</si>
  <si>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</si>
  <si>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</si>
  <si>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</si>
  <si>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</si>
  <si>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</si>
  <si>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</si>
  <si>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</si>
  <si>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</si>
  <si>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</si>
  <si>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</si>
  <si>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</si>
  <si>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</si>
  <si>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</si>
  <si>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</si>
  <si>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</si>
  <si>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</si>
  <si>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</si>
  <si>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</si>
  <si>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</si>
  <si>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</si>
  <si>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</si>
  <si>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</si>
  <si>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</si>
  <si>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</si>
  <si>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</si>
  <si>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</si>
  <si>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</si>
  <si>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</si>
  <si>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</si>
  <si>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</si>
  <si>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</si>
  <si>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</si>
  <si>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</si>
  <si>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</si>
  <si>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</si>
  <si>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</si>
  <si>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</si>
  <si>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</si>
  <si>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</si>
  <si>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</si>
  <si>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</si>
  <si>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</si>
  <si>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</si>
  <si>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</si>
  <si>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</si>
  <si>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</si>
  <si>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</si>
  <si>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</si>
  <si>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</si>
  <si>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</si>
  <si>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</si>
  <si>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</si>
  <si>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</si>
  <si>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</si>
  <si>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</si>
  <si>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</si>
  <si>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</si>
  <si>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</si>
  <si>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</si>
  <si>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</si>
  <si>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</si>
  <si>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</si>
  <si>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</si>
  <si>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</si>
  <si>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</si>
  <si>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</si>
  <si>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</si>
  <si>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</si>
  <si>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</si>
  <si>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</si>
  <si>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</si>
  <si>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</si>
  <si>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</si>
  <si>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</si>
  <si>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</si>
  <si>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</si>
  <si>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</si>
  <si>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</si>
  <si>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</si>
  <si>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</si>
  <si>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</si>
  <si>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</si>
  <si>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</si>
  <si>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</si>
  <si>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</si>
  <si>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</si>
  <si>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</si>
  <si>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</si>
  <si>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</si>
  <si>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</si>
  <si>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</si>
  <si>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</si>
  <si>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</si>
  <si>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</si>
  <si>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</si>
  <si>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</si>
  <si>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</si>
  <si>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</si>
  <si>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</si>
  <si>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</si>
  <si>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</si>
  <si>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</si>
  <si>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</si>
  <si>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</si>
  <si>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</si>
  <si>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</si>
  <si>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</si>
  <si>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</si>
  <si>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</si>
  <si>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</si>
  <si>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</si>
  <si>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</si>
  <si>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</si>
  <si>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</si>
  <si>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</si>
  <si>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</si>
  <si>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</si>
  <si>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</si>
  <si>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</si>
  <si>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</si>
  <si>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</si>
  <si>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</si>
  <si>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</si>
  <si>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</si>
  <si>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</si>
  <si>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</si>
  <si>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</si>
  <si>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</si>
  <si>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</si>
  <si>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</si>
  <si>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</si>
  <si>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</si>
  <si>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</si>
  <si>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</si>
  <si>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</si>
  <si>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</si>
  <si>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</si>
  <si>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</si>
  <si>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</si>
  <si>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</si>
  <si>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</si>
  <si>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</si>
  <si>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</si>
  <si>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</si>
  <si>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</si>
  <si>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</si>
  <si>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Контрагент:</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</si>
  <si>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</si>
  <si>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</si>
  <si>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</si>
  <si>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</si>
  <si>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</si>
  <si>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</si>
  <si>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</si>
  <si>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</si>
  <si>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</si>
  <si>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</si>
  <si>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</si>
  <si>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</si>
  <si>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</si>
  <si>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</si>
  <si>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</si>
  <si>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</si>
  <si>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</si>
  <si>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</si>
  <si>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</si>
  <si>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</si>
  <si>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</si>
  <si>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</si>
  <si>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</si>
  <si>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</si>
  <si>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</si>
  <si>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</si>
  <si>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</si>
  <si>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</si>
  <si>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</si>
  <si>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</si>
  <si>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</si>
  <si>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</si>
  <si>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</si>
  <si>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</si>
  <si>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</si>
  <si>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</si>
  <si>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</si>
  <si>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</si>
  <si>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</si>
  <si>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</si>
  <si>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</si>
  <si>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</si>
  <si>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</si>
  <si>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</si>
  <si>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</si>
  <si>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</si>
  <si>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</si>
  <si>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</si>
  <si>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</si>
  <si>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</si>
  <si>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</si>
  <si>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</si>
  <si>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</si>
  <si>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</si>
  <si>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</si>
  <si>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</si>
  <si>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</si>
  <si>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</si>
  <si>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</si>
  <si>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Сметная стоимость проекта в ценах 2024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</si>
  <si>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</si>
  <si>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</si>
  <si>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</si>
  <si>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</si>
  <si>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</si>
  <si>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</si>
  <si>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</si>
  <si>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</si>
  <si>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</si>
  <si>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</si>
  <si>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</si>
  <si>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</si>
  <si>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</si>
  <si>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</si>
  <si>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</si>
  <si>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</si>
  <si>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</si>
  <si>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</si>
  <si>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</si>
  <si>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</si>
  <si>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</si>
  <si>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</si>
  <si>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</si>
  <si>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</si>
  <si>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</si>
  <si>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Замена морально и физически устаревшего диспетчерского щита, эксплуатируемого с 2011 года на современный диспетчерский щит типа «видеостена». Техническое состояние системы коллективного отображения диспетчерского пункта не удовлетворительное, количество выгоревших пикселей матриц проекционных кубов составляет более 20%. Срок эксплуатации оборудования превышен на 3 года. 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Отсутствуют запасные части на данное оборудование в связи с прекращением производства, отсутствует возможность дальнейшей интеграции в ПТК СК-11.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</si>
  <si>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</si>
  <si>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</si>
  <si>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</si>
  <si>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2024</t>
  </si>
  <si>
    <t>Год 2027</t>
  </si>
  <si>
    <t xml:space="preserve"> по состоянию на 01.01.2022</t>
  </si>
  <si>
    <t xml:space="preserve">АО "Россети Тюмень" </t>
  </si>
  <si>
    <t>Год раскрытия информации: 2023 год</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</si>
  <si>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</si>
  <si>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</si>
  <si>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по состоянию на 01.01.2023</t>
  </si>
  <si>
    <t xml:space="preserve">Факт 2022 года </t>
  </si>
  <si>
    <t>Расчет оценки полной стоимости</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</si>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</sst>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69" fontId="41" fillId="0" borderId="31" xfId="67"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0" borderId="31" xfId="67" applyNumberFormat="1" applyFont="1" applyFill="1" applyBorder="1" applyAlignment="1">
      <alignment horizontal="justify" vertical="top" wrapText="1"/>
    </xf>
    <xf numFmtId="172" fontId="41" fillId="0" borderId="31" xfId="2" applyNumberFormat="1" applyFont="1" applyFill="1" applyBorder="1" applyAlignment="1">
      <alignment horizontal="justify" vertical="top" wrapText="1"/>
    </xf>
    <xf numFmtId="172" fontId="41" fillId="0" borderId="36" xfId="2" quotePrefix="1" applyNumberFormat="1" applyFont="1" applyFill="1" applyBorder="1" applyAlignment="1">
      <alignment horizontal="justify" vertical="top" wrapText="1"/>
    </xf>
    <xf numFmtId="172" fontId="41" fillId="0" borderId="37" xfId="2" applyNumberFormat="1" applyFont="1" applyFill="1" applyBorder="1" applyAlignment="1">
      <alignment horizontal="justify" vertical="top" wrapText="1"/>
    </xf>
    <xf numFmtId="172" fontId="41" fillId="0" borderId="34" xfId="2" applyNumberFormat="1" applyFont="1" applyFill="1" applyBorder="1" applyAlignment="1">
      <alignment horizontal="justify" vertical="top" wrapText="1"/>
    </xf>
    <xf numFmtId="171" fontId="7" fillId="24" borderId="1" xfId="1" applyNumberFormat="1" applyFont="1" applyFill="1" applyBorder="1" applyAlignment="1">
      <alignment horizontal="center" vertical="center" wrapText="1"/>
    </xf>
    <xf numFmtId="2" fontId="11" fillId="0" borderId="0" xfId="41"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23"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2" t="s">
        <v>625</v>
      </c>
      <c r="B5" s="272"/>
      <c r="C5" s="272"/>
      <c r="D5" s="160"/>
      <c r="E5" s="160"/>
      <c r="F5" s="160"/>
      <c r="G5" s="160"/>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537</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589</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78" t="s">
        <v>588</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525</v>
      </c>
      <c r="D22" s="33"/>
      <c r="E22" s="33"/>
      <c r="F22" s="32"/>
      <c r="G22" s="32"/>
      <c r="H22" s="32"/>
      <c r="I22" s="32"/>
      <c r="J22" s="32"/>
      <c r="K22" s="32"/>
      <c r="L22" s="32"/>
      <c r="M22" s="32"/>
      <c r="N22" s="32"/>
      <c r="O22" s="32"/>
      <c r="P22" s="32"/>
      <c r="Q22" s="31"/>
      <c r="R22" s="31"/>
      <c r="S22" s="31"/>
    </row>
    <row r="23" spans="1:19" s="3" customFormat="1" ht="220.5" x14ac:dyDescent="0.2">
      <c r="A23" s="28" t="s">
        <v>64</v>
      </c>
      <c r="B23" s="35" t="s">
        <v>536</v>
      </c>
      <c r="C23" s="198" t="s">
        <v>616</v>
      </c>
      <c r="D23" s="33"/>
      <c r="E23" s="33"/>
      <c r="F23" s="32"/>
      <c r="G23" s="32"/>
      <c r="H23" s="32"/>
      <c r="I23" s="32"/>
      <c r="J23" s="32"/>
      <c r="K23" s="32"/>
      <c r="L23" s="32"/>
      <c r="M23" s="32"/>
      <c r="N23" s="32"/>
      <c r="O23" s="32"/>
      <c r="P23" s="32"/>
      <c r="Q23" s="31"/>
      <c r="R23" s="31"/>
      <c r="S23" s="31"/>
    </row>
    <row r="24" spans="1:19" s="3" customFormat="1" ht="18.75" x14ac:dyDescent="0.2">
      <c r="A24" s="28"/>
      <c r="B24" s="35"/>
      <c r="C24" s="198"/>
      <c r="D24" s="33"/>
      <c r="E24" s="33"/>
      <c r="F24" s="32"/>
      <c r="G24" s="32"/>
      <c r="H24" s="32"/>
      <c r="I24" s="32"/>
      <c r="J24" s="32"/>
      <c r="K24" s="32"/>
      <c r="L24" s="32"/>
      <c r="M24" s="32"/>
      <c r="N24" s="32"/>
      <c r="O24" s="32"/>
      <c r="P24" s="32"/>
      <c r="Q24" s="31"/>
      <c r="R24" s="31"/>
      <c r="S24" s="31"/>
    </row>
    <row r="25" spans="1:19" s="251" customFormat="1" ht="58.5" customHeight="1" x14ac:dyDescent="0.2">
      <c r="A25" s="28" t="s">
        <v>63</v>
      </c>
      <c r="B25" s="157" t="s">
        <v>454</v>
      </c>
      <c r="C25" s="169" t="s">
        <v>619</v>
      </c>
      <c r="D25" s="249"/>
      <c r="E25" s="248"/>
      <c r="F25" s="248"/>
      <c r="G25" s="248"/>
      <c r="H25" s="248"/>
      <c r="I25" s="248"/>
      <c r="J25" s="248"/>
      <c r="K25" s="248"/>
      <c r="L25" s="248"/>
      <c r="M25" s="248"/>
      <c r="N25" s="248"/>
      <c r="O25" s="248"/>
      <c r="P25" s="250"/>
      <c r="Q25" s="250"/>
      <c r="R25" s="250"/>
      <c r="S25" s="250"/>
    </row>
    <row r="26" spans="1:19" s="251" customFormat="1" ht="42.75" customHeight="1" x14ac:dyDescent="0.2">
      <c r="A26" s="28" t="s">
        <v>62</v>
      </c>
      <c r="B26" s="157" t="s">
        <v>75</v>
      </c>
      <c r="C26" s="169" t="s">
        <v>620</v>
      </c>
      <c r="D26" s="249"/>
      <c r="E26" s="248"/>
      <c r="F26" s="248"/>
      <c r="G26" s="248"/>
      <c r="H26" s="248"/>
      <c r="I26" s="248"/>
      <c r="J26" s="248"/>
      <c r="K26" s="248"/>
      <c r="L26" s="248"/>
      <c r="M26" s="248"/>
      <c r="N26" s="248"/>
      <c r="O26" s="248"/>
      <c r="P26" s="250"/>
      <c r="Q26" s="250"/>
      <c r="R26" s="250"/>
      <c r="S26" s="250"/>
    </row>
    <row r="27" spans="1:19" s="251" customFormat="1" ht="51.75" customHeight="1" x14ac:dyDescent="0.2">
      <c r="A27" s="28" t="s">
        <v>60</v>
      </c>
      <c r="B27" s="157" t="s">
        <v>74</v>
      </c>
      <c r="C27" s="169" t="s">
        <v>631</v>
      </c>
      <c r="D27" s="249"/>
      <c r="E27" s="248"/>
      <c r="F27" s="248"/>
      <c r="G27" s="248"/>
      <c r="H27" s="248"/>
      <c r="I27" s="248"/>
      <c r="J27" s="248"/>
      <c r="K27" s="248"/>
      <c r="L27" s="248"/>
      <c r="M27" s="248"/>
      <c r="N27" s="248"/>
      <c r="O27" s="248"/>
      <c r="P27" s="250"/>
      <c r="Q27" s="250"/>
      <c r="R27" s="250"/>
      <c r="S27" s="250"/>
    </row>
    <row r="28" spans="1:19" s="251" customFormat="1" ht="42.75" customHeight="1" x14ac:dyDescent="0.2">
      <c r="A28" s="28" t="s">
        <v>59</v>
      </c>
      <c r="B28" s="157" t="s">
        <v>455</v>
      </c>
      <c r="C28" s="169" t="s">
        <v>530</v>
      </c>
      <c r="D28" s="249"/>
      <c r="E28" s="248"/>
      <c r="F28" s="248"/>
      <c r="G28" s="248"/>
      <c r="H28" s="248"/>
      <c r="I28" s="248"/>
      <c r="J28" s="248"/>
      <c r="K28" s="248"/>
      <c r="L28" s="248"/>
      <c r="M28" s="248"/>
      <c r="N28" s="248"/>
      <c r="O28" s="248"/>
      <c r="P28" s="250"/>
      <c r="Q28" s="250"/>
      <c r="R28" s="250"/>
      <c r="S28" s="250"/>
    </row>
    <row r="29" spans="1:19" s="251" customFormat="1" ht="51.75" customHeight="1" x14ac:dyDescent="0.2">
      <c r="A29" s="28" t="s">
        <v>57</v>
      </c>
      <c r="B29" s="157" t="s">
        <v>456</v>
      </c>
      <c r="C29" s="169" t="s">
        <v>530</v>
      </c>
      <c r="D29" s="249"/>
      <c r="E29" s="248"/>
      <c r="F29" s="248"/>
      <c r="G29" s="248"/>
      <c r="H29" s="248"/>
      <c r="I29" s="248"/>
      <c r="J29" s="248"/>
      <c r="K29" s="248"/>
      <c r="L29" s="248"/>
      <c r="M29" s="248"/>
      <c r="N29" s="248"/>
      <c r="O29" s="248"/>
      <c r="P29" s="250"/>
      <c r="Q29" s="250"/>
      <c r="R29" s="250"/>
      <c r="S29" s="250"/>
    </row>
    <row r="30" spans="1:19" s="251" customFormat="1" ht="51.75" customHeight="1" x14ac:dyDescent="0.2">
      <c r="A30" s="28" t="s">
        <v>55</v>
      </c>
      <c r="B30" s="157" t="s">
        <v>457</v>
      </c>
      <c r="C30" s="169" t="s">
        <v>530</v>
      </c>
      <c r="D30" s="249"/>
      <c r="E30" s="248"/>
      <c r="F30" s="248"/>
      <c r="G30" s="248"/>
      <c r="H30" s="248"/>
      <c r="I30" s="248"/>
      <c r="J30" s="248"/>
      <c r="K30" s="248"/>
      <c r="L30" s="248"/>
      <c r="M30" s="248"/>
      <c r="N30" s="248"/>
      <c r="O30" s="248"/>
      <c r="P30" s="250"/>
      <c r="Q30" s="250"/>
      <c r="R30" s="250"/>
      <c r="S30" s="250"/>
    </row>
    <row r="31" spans="1:19" s="251" customFormat="1" ht="51.75" customHeight="1" x14ac:dyDescent="0.2">
      <c r="A31" s="28" t="s">
        <v>73</v>
      </c>
      <c r="B31" s="157" t="s">
        <v>458</v>
      </c>
      <c r="C31" s="169" t="s">
        <v>530</v>
      </c>
      <c r="D31" s="249"/>
      <c r="E31" s="248"/>
      <c r="F31" s="248"/>
      <c r="G31" s="248"/>
      <c r="H31" s="248"/>
      <c r="I31" s="248"/>
      <c r="J31" s="248"/>
      <c r="K31" s="248"/>
      <c r="L31" s="248"/>
      <c r="M31" s="248"/>
      <c r="N31" s="248"/>
      <c r="O31" s="248"/>
      <c r="P31" s="250"/>
      <c r="Q31" s="250"/>
      <c r="R31" s="250"/>
      <c r="S31" s="250"/>
    </row>
    <row r="32" spans="1:19" s="251" customFormat="1" ht="51.75" customHeight="1" x14ac:dyDescent="0.2">
      <c r="A32" s="28" t="s">
        <v>71</v>
      </c>
      <c r="B32" s="157" t="s">
        <v>459</v>
      </c>
      <c r="C32" s="169" t="s">
        <v>530</v>
      </c>
      <c r="D32" s="249"/>
      <c r="E32" s="248"/>
      <c r="F32" s="248"/>
      <c r="G32" s="248"/>
      <c r="H32" s="248"/>
      <c r="I32" s="248"/>
      <c r="J32" s="248"/>
      <c r="K32" s="248"/>
      <c r="L32" s="248"/>
      <c r="M32" s="248"/>
      <c r="N32" s="248"/>
      <c r="O32" s="248"/>
      <c r="P32" s="250"/>
      <c r="Q32" s="250"/>
      <c r="R32" s="250"/>
      <c r="S32" s="250"/>
    </row>
    <row r="33" spans="1:19" s="251" customFormat="1" ht="101.25" customHeight="1" x14ac:dyDescent="0.2">
      <c r="A33" s="28" t="s">
        <v>70</v>
      </c>
      <c r="B33" s="157" t="s">
        <v>460</v>
      </c>
      <c r="C33" s="169" t="s">
        <v>539</v>
      </c>
      <c r="D33" s="249"/>
      <c r="E33" s="248"/>
      <c r="F33" s="248"/>
      <c r="G33" s="248"/>
      <c r="H33" s="248"/>
      <c r="I33" s="248"/>
      <c r="J33" s="248"/>
      <c r="K33" s="248"/>
      <c r="L33" s="248"/>
      <c r="M33" s="248"/>
      <c r="N33" s="248"/>
      <c r="O33" s="248"/>
      <c r="P33" s="250"/>
      <c r="Q33" s="250"/>
      <c r="R33" s="250"/>
      <c r="S33" s="250"/>
    </row>
    <row r="34" spans="1:19" s="253" customFormat="1" ht="111" customHeight="1" x14ac:dyDescent="0.25">
      <c r="A34" s="28" t="s">
        <v>476</v>
      </c>
      <c r="B34" s="157" t="s">
        <v>461</v>
      </c>
      <c r="C34" s="169" t="s">
        <v>530</v>
      </c>
      <c r="D34" s="252"/>
      <c r="E34" s="252"/>
      <c r="F34" s="252"/>
      <c r="G34" s="252"/>
      <c r="H34" s="252"/>
      <c r="I34" s="252"/>
      <c r="J34" s="252"/>
      <c r="K34" s="252"/>
      <c r="L34" s="252"/>
      <c r="M34" s="252"/>
      <c r="N34" s="252"/>
      <c r="O34" s="252"/>
      <c r="P34" s="252"/>
      <c r="Q34" s="252"/>
      <c r="R34" s="252"/>
      <c r="S34" s="252"/>
    </row>
    <row r="35" spans="1:19" s="253" customFormat="1" ht="58.5" customHeight="1" x14ac:dyDescent="0.25">
      <c r="A35" s="28" t="s">
        <v>464</v>
      </c>
      <c r="B35" s="157" t="s">
        <v>72</v>
      </c>
      <c r="C35" s="169" t="s">
        <v>530</v>
      </c>
      <c r="D35" s="252"/>
      <c r="E35" s="252"/>
      <c r="F35" s="252"/>
      <c r="G35" s="252"/>
      <c r="H35" s="252"/>
      <c r="I35" s="252"/>
      <c r="J35" s="252"/>
      <c r="K35" s="252"/>
      <c r="L35" s="252"/>
      <c r="M35" s="252"/>
      <c r="N35" s="252"/>
      <c r="O35" s="252"/>
      <c r="P35" s="252"/>
      <c r="Q35" s="252"/>
      <c r="R35" s="252"/>
      <c r="S35" s="252"/>
    </row>
    <row r="36" spans="1:19" s="253" customFormat="1" ht="51.75" customHeight="1" x14ac:dyDescent="0.25">
      <c r="A36" s="28" t="s">
        <v>477</v>
      </c>
      <c r="B36" s="157" t="s">
        <v>462</v>
      </c>
      <c r="C36" s="169" t="s">
        <v>530</v>
      </c>
      <c r="D36" s="252"/>
      <c r="E36" s="252"/>
      <c r="F36" s="252"/>
      <c r="G36" s="252"/>
      <c r="H36" s="252"/>
      <c r="I36" s="252"/>
      <c r="J36" s="252"/>
      <c r="K36" s="252"/>
      <c r="L36" s="252"/>
      <c r="M36" s="252"/>
      <c r="N36" s="252"/>
      <c r="O36" s="252"/>
      <c r="P36" s="252"/>
      <c r="Q36" s="252"/>
      <c r="R36" s="252"/>
      <c r="S36" s="252"/>
    </row>
    <row r="37" spans="1:19" s="253" customFormat="1" ht="43.5" customHeight="1" x14ac:dyDescent="0.25">
      <c r="A37" s="28" t="s">
        <v>465</v>
      </c>
      <c r="B37" s="157" t="s">
        <v>463</v>
      </c>
      <c r="C37" s="169" t="s">
        <v>370</v>
      </c>
      <c r="D37" s="252"/>
      <c r="E37" s="252"/>
      <c r="F37" s="252"/>
      <c r="G37" s="252"/>
      <c r="H37" s="252"/>
      <c r="I37" s="252"/>
      <c r="J37" s="252"/>
      <c r="K37" s="252"/>
      <c r="L37" s="252"/>
      <c r="M37" s="252"/>
      <c r="N37" s="252"/>
      <c r="O37" s="252"/>
      <c r="P37" s="252"/>
      <c r="Q37" s="252"/>
      <c r="R37" s="252"/>
      <c r="S37" s="252"/>
    </row>
    <row r="38" spans="1:19" ht="43.5" customHeight="1" x14ac:dyDescent="0.25">
      <c r="A38" s="28" t="s">
        <v>478</v>
      </c>
      <c r="B38" s="39" t="s">
        <v>238</v>
      </c>
      <c r="C38" s="36" t="s">
        <v>530</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466</v>
      </c>
      <c r="B40" s="39" t="s">
        <v>520</v>
      </c>
      <c r="C40" s="267">
        <f>C48</f>
        <v>62.483719999999998</v>
      </c>
      <c r="D40" s="27"/>
      <c r="E40" s="27"/>
      <c r="F40" s="27"/>
      <c r="G40" s="27"/>
      <c r="H40" s="27"/>
      <c r="I40" s="27"/>
      <c r="J40" s="27"/>
      <c r="K40" s="27"/>
      <c r="L40" s="27"/>
      <c r="M40" s="27"/>
      <c r="N40" s="27"/>
      <c r="O40" s="27"/>
      <c r="P40" s="27"/>
      <c r="Q40" s="27"/>
      <c r="R40" s="27"/>
      <c r="S40" s="27"/>
    </row>
    <row r="41" spans="1:19" ht="105.75" customHeight="1" x14ac:dyDescent="0.25">
      <c r="A41" s="28" t="s">
        <v>479</v>
      </c>
      <c r="B41" s="39" t="s">
        <v>502</v>
      </c>
      <c r="C41" s="170" t="s">
        <v>583</v>
      </c>
      <c r="D41" s="27"/>
      <c r="E41" s="27"/>
      <c r="F41" s="27"/>
      <c r="G41" s="27"/>
      <c r="H41" s="27"/>
      <c r="I41" s="27"/>
      <c r="J41" s="27"/>
      <c r="K41" s="27"/>
      <c r="L41" s="27"/>
      <c r="M41" s="27"/>
      <c r="N41" s="27"/>
      <c r="O41" s="27"/>
      <c r="P41" s="27"/>
      <c r="Q41" s="27"/>
      <c r="R41" s="27"/>
      <c r="S41" s="27"/>
    </row>
    <row r="42" spans="1:19" ht="83.25" customHeight="1" x14ac:dyDescent="0.25">
      <c r="A42" s="28" t="s">
        <v>467</v>
      </c>
      <c r="B42" s="39" t="s">
        <v>517</v>
      </c>
      <c r="C42" s="170" t="s">
        <v>583</v>
      </c>
      <c r="D42" s="27"/>
      <c r="E42" s="27"/>
      <c r="F42" s="27"/>
      <c r="G42" s="27"/>
      <c r="H42" s="27"/>
      <c r="I42" s="27"/>
      <c r="J42" s="27"/>
      <c r="K42" s="27"/>
      <c r="L42" s="27"/>
      <c r="M42" s="27"/>
      <c r="N42" s="27"/>
      <c r="O42" s="27"/>
      <c r="P42" s="27"/>
      <c r="Q42" s="27"/>
      <c r="R42" s="27"/>
      <c r="S42" s="27"/>
    </row>
    <row r="43" spans="1:19" ht="186" customHeight="1" x14ac:dyDescent="0.25">
      <c r="A43" s="28" t="s">
        <v>482</v>
      </c>
      <c r="B43" s="39" t="s">
        <v>483</v>
      </c>
      <c r="C43" s="170" t="s">
        <v>535</v>
      </c>
      <c r="D43" s="27"/>
      <c r="E43" s="27"/>
      <c r="F43" s="27"/>
      <c r="G43" s="27"/>
      <c r="H43" s="27"/>
      <c r="I43" s="27"/>
      <c r="J43" s="27"/>
      <c r="K43" s="27"/>
      <c r="L43" s="27"/>
      <c r="M43" s="27"/>
      <c r="N43" s="27"/>
      <c r="O43" s="27"/>
      <c r="P43" s="27"/>
      <c r="Q43" s="27"/>
      <c r="R43" s="27"/>
      <c r="S43" s="27"/>
    </row>
    <row r="44" spans="1:19" ht="111" customHeight="1" x14ac:dyDescent="0.25">
      <c r="A44" s="28" t="s">
        <v>468</v>
      </c>
      <c r="B44" s="39" t="s">
        <v>508</v>
      </c>
      <c r="C44" s="170" t="s">
        <v>530</v>
      </c>
      <c r="D44" s="27"/>
      <c r="E44" s="27"/>
      <c r="F44" s="27"/>
      <c r="G44" s="27"/>
      <c r="H44" s="27"/>
      <c r="I44" s="27"/>
      <c r="J44" s="27"/>
      <c r="K44" s="27"/>
      <c r="L44" s="27"/>
      <c r="M44" s="27"/>
      <c r="N44" s="27"/>
      <c r="O44" s="27"/>
      <c r="P44" s="27"/>
      <c r="Q44" s="27"/>
      <c r="R44" s="27"/>
      <c r="S44" s="27"/>
    </row>
    <row r="45" spans="1:19" ht="120" customHeight="1" x14ac:dyDescent="0.25">
      <c r="A45" s="28" t="s">
        <v>503</v>
      </c>
      <c r="B45" s="39" t="s">
        <v>509</v>
      </c>
      <c r="C45" s="170" t="s">
        <v>530</v>
      </c>
      <c r="D45" s="27"/>
      <c r="E45" s="27"/>
      <c r="F45" s="27"/>
      <c r="G45" s="27"/>
      <c r="H45" s="27"/>
      <c r="I45" s="27"/>
      <c r="J45" s="27"/>
      <c r="K45" s="27"/>
      <c r="L45" s="27"/>
      <c r="M45" s="27"/>
      <c r="N45" s="27"/>
      <c r="O45" s="27"/>
      <c r="P45" s="27"/>
      <c r="Q45" s="27"/>
      <c r="R45" s="27"/>
      <c r="S45" s="27"/>
    </row>
    <row r="46" spans="1:19" ht="101.25" customHeight="1" x14ac:dyDescent="0.25">
      <c r="A46" s="28" t="s">
        <v>469</v>
      </c>
      <c r="B46" s="39" t="s">
        <v>510</v>
      </c>
      <c r="C46" s="170" t="s">
        <v>530</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8" t="s">
        <v>504</v>
      </c>
      <c r="B48" s="39" t="s">
        <v>518</v>
      </c>
      <c r="C48" s="259">
        <f>'6.2. Паспорт фин осв ввод'!AC24</f>
        <v>62.483719999999998</v>
      </c>
      <c r="D48" s="27"/>
      <c r="E48" s="27"/>
      <c r="F48" s="27"/>
      <c r="G48" s="27"/>
      <c r="H48" s="27"/>
      <c r="I48" s="27"/>
      <c r="J48" s="27"/>
      <c r="K48" s="27"/>
      <c r="L48" s="27"/>
      <c r="M48" s="27"/>
      <c r="N48" s="27"/>
      <c r="O48" s="27"/>
      <c r="P48" s="27"/>
      <c r="Q48" s="27"/>
      <c r="R48" s="27"/>
      <c r="S48" s="27"/>
    </row>
    <row r="49" spans="1:19" ht="71.25" customHeight="1" x14ac:dyDescent="0.25">
      <c r="A49" s="28" t="s">
        <v>470</v>
      </c>
      <c r="B49" s="39" t="s">
        <v>519</v>
      </c>
      <c r="C49" s="259">
        <f>'6.2. Паспорт фин осв ввод'!AC30</f>
        <v>52.538624999999996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M_TP1500.PR.0053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Модернизация диспетчерского пункта  ОДС филиала АО "Россети Тюмень" Когалымские электрические сети</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481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108</v>
      </c>
      <c r="C19" s="284" t="s">
        <v>376</v>
      </c>
      <c r="D19" s="283" t="s">
        <v>375</v>
      </c>
      <c r="E19" s="283" t="s">
        <v>107</v>
      </c>
      <c r="F19" s="283" t="s">
        <v>106</v>
      </c>
      <c r="G19" s="283" t="s">
        <v>371</v>
      </c>
      <c r="H19" s="283" t="s">
        <v>105</v>
      </c>
      <c r="I19" s="283" t="s">
        <v>104</v>
      </c>
      <c r="J19" s="283" t="s">
        <v>103</v>
      </c>
      <c r="K19" s="283" t="s">
        <v>102</v>
      </c>
      <c r="L19" s="283" t="s">
        <v>101</v>
      </c>
      <c r="M19" s="283" t="s">
        <v>100</v>
      </c>
      <c r="N19" s="283" t="s">
        <v>99</v>
      </c>
      <c r="O19" s="283" t="s">
        <v>98</v>
      </c>
      <c r="P19" s="283" t="s">
        <v>97</v>
      </c>
      <c r="Q19" s="283" t="s">
        <v>374</v>
      </c>
      <c r="R19" s="283"/>
      <c r="S19" s="286" t="s">
        <v>473</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372</v>
      </c>
      <c r="R20" s="42" t="s">
        <v>373</v>
      </c>
      <c r="S20" s="286"/>
      <c r="T20" s="32"/>
      <c r="U20" s="32"/>
      <c r="V20" s="32"/>
      <c r="W20" s="32"/>
      <c r="X20" s="32"/>
      <c r="Y20" s="32"/>
      <c r="Z20" s="31"/>
      <c r="AA20" s="31"/>
      <c r="AB20" s="31"/>
    </row>
    <row r="21" spans="1:28" s="3" customFormat="1" ht="18.75" x14ac:dyDescent="0.2">
      <c r="A21" s="41">
        <v>1</v>
      </c>
      <c r="B21" s="46">
        <v>2</v>
      </c>
      <c r="C21" s="41">
        <v>3</v>
      </c>
      <c r="D21" s="46">
        <v>4</v>
      </c>
      <c r="E21" s="41">
        <v>5</v>
      </c>
      <c r="F21" s="46">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M_TP1500.PR.0053</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Модернизация диспетчерского пункта  ОДС филиала АО "Россети Тюмень" Когалымские электрические сети</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486</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130</v>
      </c>
      <c r="E21" s="294" t="s">
        <v>515</v>
      </c>
      <c r="F21" s="295"/>
      <c r="G21" s="294" t="s">
        <v>279</v>
      </c>
      <c r="H21" s="295"/>
      <c r="I21" s="294" t="s">
        <v>129</v>
      </c>
      <c r="J21" s="295"/>
      <c r="K21" s="298" t="s">
        <v>128</v>
      </c>
      <c r="L21" s="294" t="s">
        <v>127</v>
      </c>
      <c r="M21" s="295"/>
      <c r="N21" s="294" t="s">
        <v>511</v>
      </c>
      <c r="O21" s="295"/>
      <c r="P21" s="298" t="s">
        <v>126</v>
      </c>
      <c r="Q21" s="287" t="s">
        <v>125</v>
      </c>
      <c r="R21" s="288"/>
      <c r="S21" s="287" t="s">
        <v>124</v>
      </c>
      <c r="T21" s="289"/>
    </row>
    <row r="22" spans="1:20" ht="204.75" customHeight="1" x14ac:dyDescent="0.25">
      <c r="A22" s="292"/>
      <c r="B22" s="296"/>
      <c r="C22" s="297"/>
      <c r="D22" s="301"/>
      <c r="E22" s="296"/>
      <c r="F22" s="297"/>
      <c r="G22" s="296"/>
      <c r="H22" s="297"/>
      <c r="I22" s="296"/>
      <c r="J22" s="297"/>
      <c r="K22" s="299"/>
      <c r="L22" s="296"/>
      <c r="M22" s="297"/>
      <c r="N22" s="296"/>
      <c r="O22" s="297"/>
      <c r="P22" s="299"/>
      <c r="Q22" s="98" t="s">
        <v>123</v>
      </c>
      <c r="R22" s="98" t="s">
        <v>485</v>
      </c>
      <c r="S22" s="98" t="s">
        <v>122</v>
      </c>
      <c r="T22" s="98" t="s">
        <v>121</v>
      </c>
    </row>
    <row r="23" spans="1:20" ht="51.75" customHeight="1" x14ac:dyDescent="0.25">
      <c r="A23" s="293"/>
      <c r="B23" s="158" t="s">
        <v>119</v>
      </c>
      <c r="C23" s="158" t="s">
        <v>120</v>
      </c>
      <c r="D23" s="299"/>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3"/>
      <c r="F25" s="173"/>
      <c r="G25" s="63"/>
      <c r="H25" s="63"/>
      <c r="I25" s="63"/>
      <c r="J25" s="63"/>
      <c r="K25" s="63"/>
      <c r="L25" s="63"/>
      <c r="M25" s="63"/>
      <c r="N25" s="63"/>
      <c r="O25" s="63"/>
      <c r="P25" s="63"/>
      <c r="Q25" s="63"/>
      <c r="R25" s="63"/>
      <c r="S25" s="63"/>
      <c r="T25" s="63"/>
    </row>
    <row r="26" spans="1:20" ht="18.75" x14ac:dyDescent="0.3">
      <c r="A26" s="63"/>
      <c r="B26" s="63"/>
      <c r="C26" s="63"/>
      <c r="D26" s="63"/>
      <c r="E26" s="173"/>
      <c r="F26" s="17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1"/>
      <c r="R30" s="60"/>
      <c r="S30" s="161"/>
      <c r="T30" s="60"/>
    </row>
    <row r="31" spans="1:20" s="58" customFormat="1" ht="24" customHeight="1" x14ac:dyDescent="0.25">
      <c r="A31" s="62"/>
      <c r="B31" s="60"/>
      <c r="C31" s="60"/>
      <c r="D31" s="60"/>
      <c r="E31" s="60"/>
      <c r="F31" s="60"/>
      <c r="G31" s="60"/>
      <c r="H31" s="60"/>
      <c r="I31" s="60"/>
      <c r="J31" s="59"/>
      <c r="K31" s="59"/>
      <c r="L31" s="59"/>
      <c r="M31" s="61"/>
      <c r="N31" s="61"/>
      <c r="O31" s="61"/>
      <c r="P31" s="59"/>
      <c r="Q31" s="161"/>
      <c r="R31" s="60"/>
      <c r="S31" s="161"/>
      <c r="T31" s="60"/>
    </row>
    <row r="32" spans="1:20" s="58" customFormat="1" ht="24" customHeight="1" x14ac:dyDescent="0.25">
      <c r="A32" s="62"/>
      <c r="B32" s="60"/>
      <c r="C32" s="60"/>
      <c r="D32" s="60"/>
      <c r="E32" s="60"/>
      <c r="F32" s="60"/>
      <c r="G32" s="60"/>
      <c r="H32" s="60"/>
      <c r="I32" s="60"/>
      <c r="J32" s="59"/>
      <c r="K32" s="59"/>
      <c r="L32" s="59"/>
      <c r="M32" s="61"/>
      <c r="N32" s="61"/>
      <c r="O32" s="61"/>
      <c r="P32" s="59"/>
      <c r="Q32" s="161"/>
      <c r="R32" s="60"/>
      <c r="S32" s="161"/>
      <c r="T32" s="60"/>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00" t="s">
        <v>521</v>
      </c>
      <c r="C37" s="300"/>
      <c r="D37" s="300"/>
      <c r="E37" s="300"/>
      <c r="F37" s="300"/>
      <c r="G37" s="300"/>
      <c r="H37" s="300"/>
      <c r="I37" s="300"/>
      <c r="J37" s="300"/>
      <c r="K37" s="300"/>
      <c r="L37" s="300"/>
      <c r="M37" s="300"/>
      <c r="N37" s="300"/>
      <c r="O37" s="300"/>
      <c r="P37" s="300"/>
      <c r="Q37" s="300"/>
      <c r="R37" s="30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M_TP1500.PR.0053</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Модернизация диспетчерского пункта  ОДС филиала АО "Россети Тюмень" Когалымские электрические сети</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6</v>
      </c>
      <c r="B21" s="304" t="s">
        <v>495</v>
      </c>
      <c r="C21" s="305"/>
      <c r="D21" s="304" t="s">
        <v>497</v>
      </c>
      <c r="E21" s="305"/>
      <c r="F21" s="287" t="s">
        <v>102</v>
      </c>
      <c r="G21" s="289"/>
      <c r="H21" s="289"/>
      <c r="I21" s="288"/>
      <c r="J21" s="302" t="s">
        <v>498</v>
      </c>
      <c r="K21" s="304" t="s">
        <v>499</v>
      </c>
      <c r="L21" s="305"/>
      <c r="M21" s="304" t="s">
        <v>500</v>
      </c>
      <c r="N21" s="305"/>
      <c r="O21" s="304" t="s">
        <v>487</v>
      </c>
      <c r="P21" s="305"/>
      <c r="Q21" s="304" t="s">
        <v>135</v>
      </c>
      <c r="R21" s="305"/>
      <c r="S21" s="302" t="s">
        <v>134</v>
      </c>
      <c r="T21" s="302" t="s">
        <v>501</v>
      </c>
      <c r="U21" s="302" t="s">
        <v>496</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98" t="s">
        <v>123</v>
      </c>
      <c r="Y22" s="98" t="s">
        <v>485</v>
      </c>
      <c r="Z22" s="98" t="s">
        <v>122</v>
      </c>
      <c r="AA22" s="98" t="s">
        <v>121</v>
      </c>
    </row>
    <row r="23" spans="1:27" ht="60" customHeight="1" x14ac:dyDescent="0.25">
      <c r="A23" s="303"/>
      <c r="B23" s="156" t="s">
        <v>119</v>
      </c>
      <c r="C23" s="15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F24" sqref="F24"/>
    </sheetView>
  </sheetViews>
  <sheetFormatPr defaultRowHeight="15" x14ac:dyDescent="0.25"/>
  <cols>
    <col min="1" max="1" width="6.140625" style="1" customWidth="1"/>
    <col min="2" max="2" width="53.5703125" style="1" customWidth="1"/>
    <col min="3" max="3" width="98.28515625" style="2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69</v>
      </c>
      <c r="E1" s="16"/>
      <c r="F1" s="16"/>
    </row>
    <row r="2" spans="1:29" s="12" customFormat="1" ht="18.75" customHeight="1" x14ac:dyDescent="0.3">
      <c r="A2" s="18"/>
      <c r="C2" s="203" t="s">
        <v>11</v>
      </c>
      <c r="E2" s="16"/>
      <c r="F2" s="16"/>
    </row>
    <row r="3" spans="1:29" s="12" customFormat="1" ht="18.75" x14ac:dyDescent="0.3">
      <c r="A3" s="17"/>
      <c r="C3" s="203" t="s">
        <v>68</v>
      </c>
      <c r="E3" s="16"/>
      <c r="F3" s="16"/>
    </row>
    <row r="4" spans="1:29" s="12" customFormat="1" ht="18.75" x14ac:dyDescent="0.3">
      <c r="A4" s="17"/>
      <c r="C4" s="203"/>
      <c r="E4" s="16"/>
      <c r="F4" s="16"/>
    </row>
    <row r="5" spans="1:29" s="12" customFormat="1" ht="15.75" x14ac:dyDescent="0.2">
      <c r="A5" s="272" t="str">
        <f>'3.2 паспорт Техсостояние ЛЭП'!A5:AA5</f>
        <v>Год раскрытия информации: 2023 год</v>
      </c>
      <c r="B5" s="272"/>
      <c r="C5" s="27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C6" s="204"/>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M_TP1500.PR.0053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78" t="str">
        <f>'1. паспорт местоположение'!A15:C15</f>
        <v>Модернизация диспетчерского пункта  ОДС филиала АО "Россети Тюмень" Когалымские электрические сети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480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9" t="s">
        <v>6</v>
      </c>
      <c r="B20" s="37" t="s">
        <v>67</v>
      </c>
      <c r="C20" s="198"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198">
        <v>3</v>
      </c>
      <c r="D21" s="33"/>
      <c r="E21" s="33"/>
      <c r="F21" s="33"/>
      <c r="G21" s="33"/>
      <c r="H21" s="32"/>
      <c r="I21" s="32"/>
      <c r="J21" s="32"/>
      <c r="K21" s="32"/>
      <c r="L21" s="32"/>
      <c r="M21" s="32"/>
      <c r="N21" s="32"/>
      <c r="O21" s="32"/>
      <c r="P21" s="32"/>
      <c r="Q21" s="32"/>
      <c r="R21" s="32"/>
      <c r="S21" s="31"/>
      <c r="T21" s="31"/>
      <c r="U21" s="31"/>
    </row>
    <row r="22" spans="1:21" s="3" customFormat="1" ht="293.25" customHeight="1" x14ac:dyDescent="0.2">
      <c r="A22" s="28" t="s">
        <v>65</v>
      </c>
      <c r="B22" s="34" t="s">
        <v>493</v>
      </c>
      <c r="C22" s="210" t="s">
        <v>617</v>
      </c>
      <c r="D22" s="33"/>
      <c r="E22" s="33"/>
      <c r="F22" s="32"/>
      <c r="G22" s="32"/>
      <c r="H22" s="32"/>
      <c r="I22" s="32"/>
      <c r="J22" s="32"/>
      <c r="K22" s="32"/>
      <c r="L22" s="32"/>
      <c r="M22" s="32"/>
      <c r="N22" s="32"/>
      <c r="O22" s="32"/>
      <c r="P22" s="32"/>
      <c r="Q22" s="31"/>
      <c r="R22" s="31"/>
      <c r="S22" s="31"/>
      <c r="T22" s="31"/>
      <c r="U22" s="31"/>
    </row>
    <row r="23" spans="1:21" ht="345.75" customHeight="1" x14ac:dyDescent="0.25">
      <c r="A23" s="28" t="s">
        <v>64</v>
      </c>
      <c r="B23" s="30" t="s">
        <v>61</v>
      </c>
      <c r="C23" s="211" t="s">
        <v>626</v>
      </c>
      <c r="D23" s="27"/>
      <c r="E23" s="27"/>
      <c r="F23" s="27"/>
      <c r="G23" s="27"/>
      <c r="H23" s="27"/>
      <c r="I23" s="27"/>
      <c r="J23" s="27"/>
      <c r="K23" s="27"/>
      <c r="L23" s="27"/>
      <c r="M23" s="27"/>
      <c r="N23" s="27"/>
      <c r="O23" s="27"/>
      <c r="P23" s="27"/>
      <c r="Q23" s="27"/>
      <c r="R23" s="27"/>
      <c r="S23" s="27"/>
      <c r="T23" s="27"/>
      <c r="U23" s="27"/>
    </row>
    <row r="24" spans="1:21" ht="104.25" customHeight="1" x14ac:dyDescent="0.25">
      <c r="A24" s="28" t="s">
        <v>63</v>
      </c>
      <c r="B24" s="30" t="s">
        <v>513</v>
      </c>
      <c r="C24" s="198"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198" t="s">
        <v>529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198" t="s">
        <v>529</v>
      </c>
      <c r="D26" s="27"/>
      <c r="E26" s="27"/>
      <c r="F26" s="27"/>
      <c r="G26" s="27"/>
      <c r="H26" s="27"/>
      <c r="I26" s="27"/>
      <c r="J26" s="27"/>
      <c r="K26" s="27"/>
      <c r="L26" s="27"/>
      <c r="M26" s="27"/>
      <c r="N26" s="27"/>
      <c r="O26" s="27"/>
      <c r="P26" s="27"/>
      <c r="Q26" s="27"/>
      <c r="R26" s="27"/>
      <c r="S26" s="27"/>
      <c r="T26" s="27"/>
      <c r="U26" s="27"/>
    </row>
    <row r="27" spans="1:21" ht="189.75" customHeight="1" x14ac:dyDescent="0.25">
      <c r="A27" s="28" t="s">
        <v>59</v>
      </c>
      <c r="B27" s="30" t="s">
        <v>494</v>
      </c>
      <c r="C27" s="198"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198"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06"/>
      <c r="D31" s="27"/>
      <c r="E31" s="27"/>
      <c r="F31" s="27"/>
      <c r="G31" s="27"/>
      <c r="H31" s="27"/>
      <c r="I31" s="27"/>
      <c r="J31" s="27"/>
      <c r="K31" s="27"/>
      <c r="L31" s="27"/>
      <c r="M31" s="27"/>
      <c r="N31" s="27"/>
      <c r="O31" s="27"/>
      <c r="P31" s="27"/>
      <c r="Q31" s="27"/>
      <c r="R31" s="27"/>
      <c r="S31" s="27"/>
      <c r="T31" s="27"/>
      <c r="U31" s="27"/>
    </row>
    <row r="32" spans="1:21" x14ac:dyDescent="0.25">
      <c r="A32" s="27"/>
      <c r="B32" s="27"/>
      <c r="C32" s="206"/>
      <c r="D32" s="27"/>
      <c r="E32" s="27"/>
      <c r="F32" s="27"/>
      <c r="G32" s="27"/>
      <c r="H32" s="27"/>
      <c r="I32" s="27"/>
      <c r="J32" s="27"/>
      <c r="K32" s="27"/>
      <c r="L32" s="27"/>
      <c r="M32" s="27"/>
      <c r="N32" s="27"/>
      <c r="O32" s="27"/>
      <c r="P32" s="27"/>
      <c r="Q32" s="27"/>
      <c r="R32" s="27"/>
      <c r="S32" s="27"/>
      <c r="T32" s="27"/>
      <c r="U32" s="27"/>
    </row>
    <row r="33" spans="1:21" x14ac:dyDescent="0.25">
      <c r="A33" s="27"/>
      <c r="B33" s="27"/>
      <c r="C33" s="206"/>
      <c r="D33" s="27"/>
      <c r="E33" s="27"/>
      <c r="F33" s="27"/>
      <c r="G33" s="27"/>
      <c r="H33" s="27"/>
      <c r="I33" s="27"/>
      <c r="J33" s="27"/>
      <c r="K33" s="27"/>
      <c r="L33" s="27"/>
      <c r="M33" s="27"/>
      <c r="N33" s="27"/>
      <c r="O33" s="27"/>
      <c r="P33" s="27"/>
      <c r="Q33" s="27"/>
      <c r="R33" s="27"/>
      <c r="S33" s="27"/>
      <c r="T33" s="27"/>
      <c r="U33" s="27"/>
    </row>
    <row r="34" spans="1:21" x14ac:dyDescent="0.25">
      <c r="A34" s="27"/>
      <c r="B34" s="27"/>
      <c r="C34" s="206"/>
      <c r="D34" s="27"/>
      <c r="E34" s="27"/>
      <c r="F34" s="27"/>
      <c r="G34" s="27"/>
      <c r="H34" s="27"/>
      <c r="I34" s="27"/>
      <c r="J34" s="27"/>
      <c r="K34" s="27"/>
      <c r="L34" s="27"/>
      <c r="M34" s="27"/>
      <c r="N34" s="27"/>
      <c r="O34" s="27"/>
      <c r="P34" s="27"/>
      <c r="Q34" s="27"/>
      <c r="R34" s="27"/>
      <c r="S34" s="27"/>
      <c r="T34" s="27"/>
      <c r="U34" s="27"/>
    </row>
    <row r="35" spans="1:21" x14ac:dyDescent="0.25">
      <c r="A35" s="27"/>
      <c r="B35" s="27"/>
      <c r="C35" s="206"/>
      <c r="D35" s="27"/>
      <c r="E35" s="27"/>
      <c r="F35" s="27"/>
      <c r="G35" s="27"/>
      <c r="H35" s="27"/>
      <c r="I35" s="27"/>
      <c r="J35" s="27"/>
      <c r="K35" s="27"/>
      <c r="L35" s="27"/>
      <c r="M35" s="27"/>
      <c r="N35" s="27"/>
      <c r="O35" s="27"/>
      <c r="P35" s="27"/>
      <c r="Q35" s="27"/>
      <c r="R35" s="27"/>
      <c r="S35" s="27"/>
      <c r="T35" s="27"/>
      <c r="U35" s="27"/>
    </row>
    <row r="36" spans="1:21" x14ac:dyDescent="0.25">
      <c r="A36" s="27"/>
      <c r="B36" s="27"/>
      <c r="C36" s="206"/>
      <c r="D36" s="27"/>
      <c r="E36" s="27"/>
      <c r="F36" s="27"/>
      <c r="G36" s="27"/>
      <c r="H36" s="27"/>
      <c r="I36" s="27"/>
      <c r="J36" s="27"/>
      <c r="K36" s="27"/>
      <c r="L36" s="27"/>
      <c r="M36" s="27"/>
      <c r="N36" s="27"/>
      <c r="O36" s="27"/>
      <c r="P36" s="27"/>
      <c r="Q36" s="27"/>
      <c r="R36" s="27"/>
      <c r="S36" s="27"/>
      <c r="T36" s="27"/>
      <c r="U36" s="27"/>
    </row>
    <row r="37" spans="1:21" x14ac:dyDescent="0.25">
      <c r="A37" s="27"/>
      <c r="B37" s="27"/>
      <c r="C37" s="206"/>
      <c r="D37" s="27"/>
      <c r="E37" s="27"/>
      <c r="F37" s="27"/>
      <c r="G37" s="27"/>
      <c r="H37" s="27"/>
      <c r="I37" s="27"/>
      <c r="J37" s="27"/>
      <c r="K37" s="27"/>
      <c r="L37" s="27"/>
      <c r="M37" s="27"/>
      <c r="N37" s="27"/>
      <c r="O37" s="27"/>
      <c r="P37" s="27"/>
      <c r="Q37" s="27"/>
      <c r="R37" s="27"/>
      <c r="S37" s="27"/>
      <c r="T37" s="27"/>
      <c r="U37" s="27"/>
    </row>
    <row r="38" spans="1:21" x14ac:dyDescent="0.25">
      <c r="A38" s="27"/>
      <c r="B38" s="27"/>
      <c r="C38" s="206"/>
      <c r="D38" s="27"/>
      <c r="E38" s="27"/>
      <c r="F38" s="27"/>
      <c r="G38" s="27"/>
      <c r="H38" s="27"/>
      <c r="I38" s="27"/>
      <c r="J38" s="27"/>
      <c r="K38" s="27"/>
      <c r="L38" s="27"/>
      <c r="M38" s="27"/>
      <c r="N38" s="27"/>
      <c r="O38" s="27"/>
      <c r="P38" s="27"/>
      <c r="Q38" s="27"/>
      <c r="R38" s="27"/>
      <c r="S38" s="27"/>
      <c r="T38" s="27"/>
      <c r="U38" s="27"/>
    </row>
    <row r="39" spans="1:21" x14ac:dyDescent="0.25">
      <c r="A39" s="27"/>
      <c r="B39" s="27"/>
      <c r="C39" s="206"/>
      <c r="D39" s="27"/>
      <c r="E39" s="27"/>
      <c r="F39" s="27"/>
      <c r="G39" s="27"/>
      <c r="H39" s="27"/>
      <c r="I39" s="27"/>
      <c r="J39" s="27"/>
      <c r="K39" s="27"/>
      <c r="L39" s="27"/>
      <c r="M39" s="27"/>
      <c r="N39" s="27"/>
      <c r="O39" s="27"/>
      <c r="P39" s="27"/>
      <c r="Q39" s="27"/>
      <c r="R39" s="27"/>
      <c r="S39" s="27"/>
      <c r="T39" s="27"/>
      <c r="U39" s="27"/>
    </row>
    <row r="40" spans="1:21" x14ac:dyDescent="0.25">
      <c r="A40" s="27"/>
      <c r="B40" s="27"/>
      <c r="C40" s="206"/>
      <c r="D40" s="27"/>
      <c r="E40" s="27"/>
      <c r="F40" s="27"/>
      <c r="G40" s="27"/>
      <c r="H40" s="27"/>
      <c r="I40" s="27"/>
      <c r="J40" s="27"/>
      <c r="K40" s="27"/>
      <c r="L40" s="27"/>
      <c r="M40" s="27"/>
      <c r="N40" s="27"/>
      <c r="O40" s="27"/>
      <c r="P40" s="27"/>
      <c r="Q40" s="27"/>
      <c r="R40" s="27"/>
      <c r="S40" s="27"/>
      <c r="T40" s="27"/>
      <c r="U40" s="27"/>
    </row>
    <row r="41" spans="1:21" x14ac:dyDescent="0.25">
      <c r="A41" s="27"/>
      <c r="B41" s="27"/>
      <c r="C41" s="206"/>
      <c r="D41" s="27"/>
      <c r="E41" s="27"/>
      <c r="F41" s="27"/>
      <c r="G41" s="27"/>
      <c r="H41" s="27"/>
      <c r="I41" s="27"/>
      <c r="J41" s="27"/>
      <c r="K41" s="27"/>
      <c r="L41" s="27"/>
      <c r="M41" s="27"/>
      <c r="N41" s="27"/>
      <c r="O41" s="27"/>
      <c r="P41" s="27"/>
      <c r="Q41" s="27"/>
      <c r="R41" s="27"/>
      <c r="S41" s="27"/>
      <c r="T41" s="27"/>
      <c r="U41" s="27"/>
    </row>
    <row r="42" spans="1:21" x14ac:dyDescent="0.25">
      <c r="A42" s="27"/>
      <c r="B42" s="27"/>
      <c r="C42" s="206"/>
      <c r="D42" s="27"/>
      <c r="E42" s="27"/>
      <c r="F42" s="27"/>
      <c r="G42" s="27"/>
      <c r="H42" s="27"/>
      <c r="I42" s="27"/>
      <c r="J42" s="27"/>
      <c r="K42" s="27"/>
      <c r="L42" s="27"/>
      <c r="M42" s="27"/>
      <c r="N42" s="27"/>
      <c r="O42" s="27"/>
      <c r="P42" s="27"/>
      <c r="Q42" s="27"/>
      <c r="R42" s="27"/>
      <c r="S42" s="27"/>
      <c r="T42" s="27"/>
      <c r="U42" s="27"/>
    </row>
    <row r="43" spans="1:21" x14ac:dyDescent="0.25">
      <c r="A43" s="27"/>
      <c r="B43" s="27"/>
      <c r="C43" s="206"/>
      <c r="D43" s="27"/>
      <c r="E43" s="27"/>
      <c r="F43" s="27"/>
      <c r="G43" s="27"/>
      <c r="H43" s="27"/>
      <c r="I43" s="27"/>
      <c r="J43" s="27"/>
      <c r="K43" s="27"/>
      <c r="L43" s="27"/>
      <c r="M43" s="27"/>
      <c r="N43" s="27"/>
      <c r="O43" s="27"/>
      <c r="P43" s="27"/>
      <c r="Q43" s="27"/>
      <c r="R43" s="27"/>
      <c r="S43" s="27"/>
      <c r="T43" s="27"/>
      <c r="U43" s="27"/>
    </row>
    <row r="44" spans="1:21" x14ac:dyDescent="0.25">
      <c r="A44" s="27"/>
      <c r="B44" s="27"/>
      <c r="C44" s="206"/>
      <c r="D44" s="27"/>
      <c r="E44" s="27"/>
      <c r="F44" s="27"/>
      <c r="G44" s="27"/>
      <c r="H44" s="27"/>
      <c r="I44" s="27"/>
      <c r="J44" s="27"/>
      <c r="K44" s="27"/>
      <c r="L44" s="27"/>
      <c r="M44" s="27"/>
      <c r="N44" s="27"/>
      <c r="O44" s="27"/>
      <c r="P44" s="27"/>
      <c r="Q44" s="27"/>
      <c r="R44" s="27"/>
      <c r="S44" s="27"/>
      <c r="T44" s="27"/>
      <c r="U44" s="27"/>
    </row>
    <row r="45" spans="1:21" x14ac:dyDescent="0.25">
      <c r="A45" s="27"/>
      <c r="B45" s="27"/>
      <c r="C45" s="206"/>
      <c r="D45" s="27"/>
      <c r="E45" s="27"/>
      <c r="F45" s="27"/>
      <c r="G45" s="27"/>
      <c r="H45" s="27"/>
      <c r="I45" s="27"/>
      <c r="J45" s="27"/>
      <c r="K45" s="27"/>
      <c r="L45" s="27"/>
      <c r="M45" s="27"/>
      <c r="N45" s="27"/>
      <c r="O45" s="27"/>
      <c r="P45" s="27"/>
      <c r="Q45" s="27"/>
      <c r="R45" s="27"/>
      <c r="S45" s="27"/>
      <c r="T45" s="27"/>
      <c r="U45" s="27"/>
    </row>
    <row r="46" spans="1:21" x14ac:dyDescent="0.25">
      <c r="A46" s="27"/>
      <c r="B46" s="27"/>
      <c r="C46" s="206"/>
      <c r="D46" s="27"/>
      <c r="E46" s="27"/>
      <c r="F46" s="27"/>
      <c r="G46" s="27"/>
      <c r="H46" s="27"/>
      <c r="I46" s="27"/>
      <c r="J46" s="27"/>
      <c r="K46" s="27"/>
      <c r="L46" s="27"/>
      <c r="M46" s="27"/>
      <c r="N46" s="27"/>
      <c r="O46" s="27"/>
      <c r="P46" s="27"/>
      <c r="Q46" s="27"/>
      <c r="R46" s="27"/>
      <c r="S46" s="27"/>
      <c r="T46" s="27"/>
      <c r="U46" s="27"/>
    </row>
    <row r="47" spans="1:21" x14ac:dyDescent="0.25">
      <c r="A47" s="27"/>
      <c r="B47" s="27"/>
      <c r="C47" s="206"/>
      <c r="D47" s="27"/>
      <c r="E47" s="27"/>
      <c r="F47" s="27"/>
      <c r="G47" s="27"/>
      <c r="H47" s="27"/>
      <c r="I47" s="27"/>
      <c r="J47" s="27"/>
      <c r="K47" s="27"/>
      <c r="L47" s="27"/>
      <c r="M47" s="27"/>
      <c r="N47" s="27"/>
      <c r="O47" s="27"/>
      <c r="P47" s="27"/>
      <c r="Q47" s="27"/>
      <c r="R47" s="27"/>
      <c r="S47" s="27"/>
      <c r="T47" s="27"/>
      <c r="U47" s="27"/>
    </row>
    <row r="48" spans="1:21" x14ac:dyDescent="0.25">
      <c r="A48" s="27"/>
      <c r="B48" s="27"/>
      <c r="C48" s="206"/>
      <c r="D48" s="27"/>
      <c r="E48" s="27"/>
      <c r="F48" s="27"/>
      <c r="G48" s="27"/>
      <c r="H48" s="27"/>
      <c r="I48" s="27"/>
      <c r="J48" s="27"/>
      <c r="K48" s="27"/>
      <c r="L48" s="27"/>
      <c r="M48" s="27"/>
      <c r="N48" s="27"/>
      <c r="O48" s="27"/>
      <c r="P48" s="27"/>
      <c r="Q48" s="27"/>
      <c r="R48" s="27"/>
      <c r="S48" s="27"/>
      <c r="T48" s="27"/>
      <c r="U48" s="27"/>
    </row>
    <row r="49" spans="1:21" x14ac:dyDescent="0.25">
      <c r="A49" s="27"/>
      <c r="B49" s="27"/>
      <c r="C49" s="206"/>
      <c r="D49" s="27"/>
      <c r="E49" s="27"/>
      <c r="F49" s="27"/>
      <c r="G49" s="27"/>
      <c r="H49" s="27"/>
      <c r="I49" s="27"/>
      <c r="J49" s="27"/>
      <c r="K49" s="27"/>
      <c r="L49" s="27"/>
      <c r="M49" s="27"/>
      <c r="N49" s="27"/>
      <c r="O49" s="27"/>
      <c r="P49" s="27"/>
      <c r="Q49" s="27"/>
      <c r="R49" s="27"/>
      <c r="S49" s="27"/>
      <c r="T49" s="27"/>
      <c r="U49" s="27"/>
    </row>
    <row r="50" spans="1:21" x14ac:dyDescent="0.25">
      <c r="A50" s="27"/>
      <c r="B50" s="27"/>
      <c r="C50" s="206"/>
      <c r="D50" s="27"/>
      <c r="E50" s="27"/>
      <c r="F50" s="27"/>
      <c r="G50" s="27"/>
      <c r="H50" s="27"/>
      <c r="I50" s="27"/>
      <c r="J50" s="27"/>
      <c r="K50" s="27"/>
      <c r="L50" s="27"/>
      <c r="M50" s="27"/>
      <c r="N50" s="27"/>
      <c r="O50" s="27"/>
      <c r="P50" s="27"/>
      <c r="Q50" s="27"/>
      <c r="R50" s="27"/>
      <c r="S50" s="27"/>
      <c r="T50" s="27"/>
      <c r="U50" s="27"/>
    </row>
    <row r="51" spans="1:21" x14ac:dyDescent="0.25">
      <c r="A51" s="27"/>
      <c r="B51" s="27"/>
      <c r="C51" s="206"/>
      <c r="D51" s="27"/>
      <c r="E51" s="27"/>
      <c r="F51" s="27"/>
      <c r="G51" s="27"/>
      <c r="H51" s="27"/>
      <c r="I51" s="27"/>
      <c r="J51" s="27"/>
      <c r="K51" s="27"/>
      <c r="L51" s="27"/>
      <c r="M51" s="27"/>
      <c r="N51" s="27"/>
      <c r="O51" s="27"/>
      <c r="P51" s="27"/>
      <c r="Q51" s="27"/>
      <c r="R51" s="27"/>
      <c r="S51" s="27"/>
      <c r="T51" s="27"/>
      <c r="U51" s="27"/>
    </row>
    <row r="52" spans="1:21" x14ac:dyDescent="0.25">
      <c r="A52" s="27"/>
      <c r="B52" s="27"/>
      <c r="C52" s="206"/>
      <c r="D52" s="27"/>
      <c r="E52" s="27"/>
      <c r="F52" s="27"/>
      <c r="G52" s="27"/>
      <c r="H52" s="27"/>
      <c r="I52" s="27"/>
      <c r="J52" s="27"/>
      <c r="K52" s="27"/>
      <c r="L52" s="27"/>
      <c r="M52" s="27"/>
      <c r="N52" s="27"/>
      <c r="O52" s="27"/>
      <c r="P52" s="27"/>
      <c r="Q52" s="27"/>
      <c r="R52" s="27"/>
      <c r="S52" s="27"/>
      <c r="T52" s="27"/>
      <c r="U52" s="27"/>
    </row>
    <row r="53" spans="1:21" x14ac:dyDescent="0.25">
      <c r="A53" s="27"/>
      <c r="B53" s="27"/>
      <c r="C53" s="206"/>
      <c r="D53" s="27"/>
      <c r="E53" s="27"/>
      <c r="F53" s="27"/>
      <c r="G53" s="27"/>
      <c r="H53" s="27"/>
      <c r="I53" s="27"/>
      <c r="J53" s="27"/>
      <c r="K53" s="27"/>
      <c r="L53" s="27"/>
      <c r="M53" s="27"/>
      <c r="N53" s="27"/>
      <c r="O53" s="27"/>
      <c r="P53" s="27"/>
      <c r="Q53" s="27"/>
      <c r="R53" s="27"/>
      <c r="S53" s="27"/>
      <c r="T53" s="27"/>
      <c r="U53" s="27"/>
    </row>
    <row r="54" spans="1:21" x14ac:dyDescent="0.25">
      <c r="A54" s="27"/>
      <c r="B54" s="27"/>
      <c r="C54" s="206"/>
      <c r="D54" s="27"/>
      <c r="E54" s="27"/>
      <c r="F54" s="27"/>
      <c r="G54" s="27"/>
      <c r="H54" s="27"/>
      <c r="I54" s="27"/>
      <c r="J54" s="27"/>
      <c r="K54" s="27"/>
      <c r="L54" s="27"/>
      <c r="M54" s="27"/>
      <c r="N54" s="27"/>
      <c r="O54" s="27"/>
      <c r="P54" s="27"/>
      <c r="Q54" s="27"/>
      <c r="R54" s="27"/>
      <c r="S54" s="27"/>
      <c r="T54" s="27"/>
      <c r="U54" s="27"/>
    </row>
    <row r="55" spans="1:21" x14ac:dyDescent="0.25">
      <c r="A55" s="27"/>
      <c r="B55" s="27"/>
      <c r="C55" s="206"/>
      <c r="D55" s="27"/>
      <c r="E55" s="27"/>
      <c r="F55" s="27"/>
      <c r="G55" s="27"/>
      <c r="H55" s="27"/>
      <c r="I55" s="27"/>
      <c r="J55" s="27"/>
      <c r="K55" s="27"/>
      <c r="L55" s="27"/>
      <c r="M55" s="27"/>
      <c r="N55" s="27"/>
      <c r="O55" s="27"/>
      <c r="P55" s="27"/>
      <c r="Q55" s="27"/>
      <c r="R55" s="27"/>
      <c r="S55" s="27"/>
      <c r="T55" s="27"/>
      <c r="U55" s="27"/>
    </row>
    <row r="56" spans="1:21" x14ac:dyDescent="0.25">
      <c r="A56" s="27"/>
      <c r="B56" s="27"/>
      <c r="C56" s="206"/>
      <c r="D56" s="27"/>
      <c r="E56" s="27"/>
      <c r="F56" s="27"/>
      <c r="G56" s="27"/>
      <c r="H56" s="27"/>
      <c r="I56" s="27"/>
      <c r="J56" s="27"/>
      <c r="K56" s="27"/>
      <c r="L56" s="27"/>
      <c r="M56" s="27"/>
      <c r="N56" s="27"/>
      <c r="O56" s="27"/>
      <c r="P56" s="27"/>
      <c r="Q56" s="27"/>
      <c r="R56" s="27"/>
      <c r="S56" s="27"/>
      <c r="T56" s="27"/>
      <c r="U56" s="27"/>
    </row>
    <row r="57" spans="1:21" x14ac:dyDescent="0.25">
      <c r="A57" s="27"/>
      <c r="B57" s="27"/>
      <c r="C57" s="206"/>
      <c r="D57" s="27"/>
      <c r="E57" s="27"/>
      <c r="F57" s="27"/>
      <c r="G57" s="27"/>
      <c r="H57" s="27"/>
      <c r="I57" s="27"/>
      <c r="J57" s="27"/>
      <c r="K57" s="27"/>
      <c r="L57" s="27"/>
      <c r="M57" s="27"/>
      <c r="N57" s="27"/>
      <c r="O57" s="27"/>
      <c r="P57" s="27"/>
      <c r="Q57" s="27"/>
      <c r="R57" s="27"/>
      <c r="S57" s="27"/>
      <c r="T57" s="27"/>
      <c r="U57" s="27"/>
    </row>
    <row r="58" spans="1:21" x14ac:dyDescent="0.25">
      <c r="A58" s="27"/>
      <c r="B58" s="27"/>
      <c r="C58" s="206"/>
      <c r="D58" s="27"/>
      <c r="E58" s="27"/>
      <c r="F58" s="27"/>
      <c r="G58" s="27"/>
      <c r="H58" s="27"/>
      <c r="I58" s="27"/>
      <c r="J58" s="27"/>
      <c r="K58" s="27"/>
      <c r="L58" s="27"/>
      <c r="M58" s="27"/>
      <c r="N58" s="27"/>
      <c r="O58" s="27"/>
      <c r="P58" s="27"/>
      <c r="Q58" s="27"/>
      <c r="R58" s="27"/>
      <c r="S58" s="27"/>
      <c r="T58" s="27"/>
      <c r="U58" s="27"/>
    </row>
    <row r="59" spans="1:21" x14ac:dyDescent="0.25">
      <c r="A59" s="27"/>
      <c r="B59" s="27"/>
      <c r="C59" s="206"/>
      <c r="D59" s="27"/>
      <c r="E59" s="27"/>
      <c r="F59" s="27"/>
      <c r="G59" s="27"/>
      <c r="H59" s="27"/>
      <c r="I59" s="27"/>
      <c r="J59" s="27"/>
      <c r="K59" s="27"/>
      <c r="L59" s="27"/>
      <c r="M59" s="27"/>
      <c r="N59" s="27"/>
      <c r="O59" s="27"/>
      <c r="P59" s="27"/>
      <c r="Q59" s="27"/>
      <c r="R59" s="27"/>
      <c r="S59" s="27"/>
      <c r="T59" s="27"/>
      <c r="U59" s="27"/>
    </row>
    <row r="60" spans="1:21" x14ac:dyDescent="0.25">
      <c r="A60" s="27"/>
      <c r="B60" s="27"/>
      <c r="C60" s="206"/>
      <c r="D60" s="27"/>
      <c r="E60" s="27"/>
      <c r="F60" s="27"/>
      <c r="G60" s="27"/>
      <c r="H60" s="27"/>
      <c r="I60" s="27"/>
      <c r="J60" s="27"/>
      <c r="K60" s="27"/>
      <c r="L60" s="27"/>
      <c r="M60" s="27"/>
      <c r="N60" s="27"/>
      <c r="O60" s="27"/>
      <c r="P60" s="27"/>
      <c r="Q60" s="27"/>
      <c r="R60" s="27"/>
      <c r="S60" s="27"/>
      <c r="T60" s="27"/>
      <c r="U60" s="27"/>
    </row>
    <row r="61" spans="1:21" x14ac:dyDescent="0.25">
      <c r="A61" s="27"/>
      <c r="B61" s="27"/>
      <c r="C61" s="206"/>
      <c r="D61" s="27"/>
      <c r="E61" s="27"/>
      <c r="F61" s="27"/>
      <c r="G61" s="27"/>
      <c r="H61" s="27"/>
      <c r="I61" s="27"/>
      <c r="J61" s="27"/>
      <c r="K61" s="27"/>
      <c r="L61" s="27"/>
      <c r="M61" s="27"/>
      <c r="N61" s="27"/>
      <c r="O61" s="27"/>
      <c r="P61" s="27"/>
      <c r="Q61" s="27"/>
      <c r="R61" s="27"/>
      <c r="S61" s="27"/>
      <c r="T61" s="27"/>
      <c r="U61" s="27"/>
    </row>
    <row r="62" spans="1:21" x14ac:dyDescent="0.25">
      <c r="A62" s="27"/>
      <c r="B62" s="27"/>
      <c r="C62" s="206"/>
      <c r="D62" s="27"/>
      <c r="E62" s="27"/>
      <c r="F62" s="27"/>
      <c r="G62" s="27"/>
      <c r="H62" s="27"/>
      <c r="I62" s="27"/>
      <c r="J62" s="27"/>
      <c r="K62" s="27"/>
      <c r="L62" s="27"/>
      <c r="M62" s="27"/>
      <c r="N62" s="27"/>
      <c r="O62" s="27"/>
      <c r="P62" s="27"/>
      <c r="Q62" s="27"/>
      <c r="R62" s="27"/>
      <c r="S62" s="27"/>
      <c r="T62" s="27"/>
      <c r="U62" s="27"/>
    </row>
    <row r="63" spans="1:21" x14ac:dyDescent="0.25">
      <c r="A63" s="27"/>
      <c r="B63" s="27"/>
      <c r="C63" s="206"/>
      <c r="D63" s="27"/>
      <c r="E63" s="27"/>
      <c r="F63" s="27"/>
      <c r="G63" s="27"/>
      <c r="H63" s="27"/>
      <c r="I63" s="27"/>
      <c r="J63" s="27"/>
      <c r="K63" s="27"/>
      <c r="L63" s="27"/>
      <c r="M63" s="27"/>
      <c r="N63" s="27"/>
      <c r="O63" s="27"/>
      <c r="P63" s="27"/>
      <c r="Q63" s="27"/>
      <c r="R63" s="27"/>
      <c r="S63" s="27"/>
      <c r="T63" s="27"/>
      <c r="U63" s="27"/>
    </row>
    <row r="64" spans="1:21" x14ac:dyDescent="0.25">
      <c r="A64" s="27"/>
      <c r="B64" s="27"/>
      <c r="C64" s="206"/>
      <c r="D64" s="27"/>
      <c r="E64" s="27"/>
      <c r="F64" s="27"/>
      <c r="G64" s="27"/>
      <c r="H64" s="27"/>
      <c r="I64" s="27"/>
      <c r="J64" s="27"/>
      <c r="K64" s="27"/>
      <c r="L64" s="27"/>
      <c r="M64" s="27"/>
      <c r="N64" s="27"/>
      <c r="O64" s="27"/>
      <c r="P64" s="27"/>
      <c r="Q64" s="27"/>
      <c r="R64" s="27"/>
      <c r="S64" s="27"/>
      <c r="T64" s="27"/>
      <c r="U64" s="27"/>
    </row>
    <row r="65" spans="1:21" x14ac:dyDescent="0.25">
      <c r="A65" s="27"/>
      <c r="B65" s="27"/>
      <c r="C65" s="206"/>
      <c r="D65" s="27"/>
      <c r="E65" s="27"/>
      <c r="F65" s="27"/>
      <c r="G65" s="27"/>
      <c r="H65" s="27"/>
      <c r="I65" s="27"/>
      <c r="J65" s="27"/>
      <c r="K65" s="27"/>
      <c r="L65" s="27"/>
      <c r="M65" s="27"/>
      <c r="N65" s="27"/>
      <c r="O65" s="27"/>
      <c r="P65" s="27"/>
      <c r="Q65" s="27"/>
      <c r="R65" s="27"/>
      <c r="S65" s="27"/>
      <c r="T65" s="27"/>
      <c r="U65" s="27"/>
    </row>
    <row r="66" spans="1:21" x14ac:dyDescent="0.25">
      <c r="A66" s="27"/>
      <c r="B66" s="27"/>
      <c r="C66" s="206"/>
      <c r="D66" s="27"/>
      <c r="E66" s="27"/>
      <c r="F66" s="27"/>
      <c r="G66" s="27"/>
      <c r="H66" s="27"/>
      <c r="I66" s="27"/>
      <c r="J66" s="27"/>
      <c r="K66" s="27"/>
      <c r="L66" s="27"/>
      <c r="M66" s="27"/>
      <c r="N66" s="27"/>
      <c r="O66" s="27"/>
      <c r="P66" s="27"/>
      <c r="Q66" s="27"/>
      <c r="R66" s="27"/>
      <c r="S66" s="27"/>
      <c r="T66" s="27"/>
      <c r="U66" s="27"/>
    </row>
    <row r="67" spans="1:21" x14ac:dyDescent="0.25">
      <c r="A67" s="27"/>
      <c r="B67" s="27"/>
      <c r="C67" s="206"/>
      <c r="D67" s="27"/>
      <c r="E67" s="27"/>
      <c r="F67" s="27"/>
      <c r="G67" s="27"/>
      <c r="H67" s="27"/>
      <c r="I67" s="27"/>
      <c r="J67" s="27"/>
      <c r="K67" s="27"/>
      <c r="L67" s="27"/>
      <c r="M67" s="27"/>
      <c r="N67" s="27"/>
      <c r="O67" s="27"/>
      <c r="P67" s="27"/>
      <c r="Q67" s="27"/>
      <c r="R67" s="27"/>
      <c r="S67" s="27"/>
      <c r="T67" s="27"/>
      <c r="U67" s="27"/>
    </row>
    <row r="68" spans="1:21" x14ac:dyDescent="0.25">
      <c r="A68" s="27"/>
      <c r="B68" s="27"/>
      <c r="C68" s="206"/>
      <c r="D68" s="27"/>
      <c r="E68" s="27"/>
      <c r="F68" s="27"/>
      <c r="G68" s="27"/>
      <c r="H68" s="27"/>
      <c r="I68" s="27"/>
      <c r="J68" s="27"/>
      <c r="K68" s="27"/>
      <c r="L68" s="27"/>
      <c r="M68" s="27"/>
      <c r="N68" s="27"/>
      <c r="O68" s="27"/>
      <c r="P68" s="27"/>
      <c r="Q68" s="27"/>
      <c r="R68" s="27"/>
      <c r="S68" s="27"/>
      <c r="T68" s="27"/>
      <c r="U68" s="27"/>
    </row>
    <row r="69" spans="1:21" x14ac:dyDescent="0.25">
      <c r="A69" s="27"/>
      <c r="B69" s="27"/>
      <c r="C69" s="206"/>
      <c r="D69" s="27"/>
      <c r="E69" s="27"/>
      <c r="F69" s="27"/>
      <c r="G69" s="27"/>
      <c r="H69" s="27"/>
      <c r="I69" s="27"/>
      <c r="J69" s="27"/>
      <c r="K69" s="27"/>
      <c r="L69" s="27"/>
      <c r="M69" s="27"/>
      <c r="N69" s="27"/>
      <c r="O69" s="27"/>
      <c r="P69" s="27"/>
      <c r="Q69" s="27"/>
      <c r="R69" s="27"/>
      <c r="S69" s="27"/>
      <c r="T69" s="27"/>
      <c r="U69" s="27"/>
    </row>
    <row r="70" spans="1:21" x14ac:dyDescent="0.25">
      <c r="A70" s="27"/>
      <c r="B70" s="27"/>
      <c r="C70" s="206"/>
      <c r="D70" s="27"/>
      <c r="E70" s="27"/>
      <c r="F70" s="27"/>
      <c r="G70" s="27"/>
      <c r="H70" s="27"/>
      <c r="I70" s="27"/>
      <c r="J70" s="27"/>
      <c r="K70" s="27"/>
      <c r="L70" s="27"/>
      <c r="M70" s="27"/>
      <c r="N70" s="27"/>
      <c r="O70" s="27"/>
      <c r="P70" s="27"/>
      <c r="Q70" s="27"/>
      <c r="R70" s="27"/>
      <c r="S70" s="27"/>
      <c r="T70" s="27"/>
      <c r="U70" s="27"/>
    </row>
    <row r="71" spans="1:21" x14ac:dyDescent="0.25">
      <c r="A71" s="27"/>
      <c r="B71" s="27"/>
      <c r="C71" s="206"/>
      <c r="D71" s="27"/>
      <c r="E71" s="27"/>
      <c r="F71" s="27"/>
      <c r="G71" s="27"/>
      <c r="H71" s="27"/>
      <c r="I71" s="27"/>
      <c r="J71" s="27"/>
      <c r="K71" s="27"/>
      <c r="L71" s="27"/>
      <c r="M71" s="27"/>
      <c r="N71" s="27"/>
      <c r="O71" s="27"/>
      <c r="P71" s="27"/>
      <c r="Q71" s="27"/>
      <c r="R71" s="27"/>
      <c r="S71" s="27"/>
      <c r="T71" s="27"/>
      <c r="U71" s="27"/>
    </row>
    <row r="72" spans="1:21" x14ac:dyDescent="0.25">
      <c r="A72" s="27"/>
      <c r="B72" s="27"/>
      <c r="C72" s="206"/>
      <c r="D72" s="27"/>
      <c r="E72" s="27"/>
      <c r="F72" s="27"/>
      <c r="G72" s="27"/>
      <c r="H72" s="27"/>
      <c r="I72" s="27"/>
      <c r="J72" s="27"/>
      <c r="K72" s="27"/>
      <c r="L72" s="27"/>
      <c r="M72" s="27"/>
      <c r="N72" s="27"/>
      <c r="O72" s="27"/>
      <c r="P72" s="27"/>
      <c r="Q72" s="27"/>
      <c r="R72" s="27"/>
      <c r="S72" s="27"/>
      <c r="T72" s="27"/>
      <c r="U72" s="27"/>
    </row>
    <row r="73" spans="1:21" x14ac:dyDescent="0.25">
      <c r="A73" s="27"/>
      <c r="B73" s="27"/>
      <c r="C73" s="206"/>
      <c r="D73" s="27"/>
      <c r="E73" s="27"/>
      <c r="F73" s="27"/>
      <c r="G73" s="27"/>
      <c r="H73" s="27"/>
      <c r="I73" s="27"/>
      <c r="J73" s="27"/>
      <c r="K73" s="27"/>
      <c r="L73" s="27"/>
      <c r="M73" s="27"/>
      <c r="N73" s="27"/>
      <c r="O73" s="27"/>
      <c r="P73" s="27"/>
      <c r="Q73" s="27"/>
      <c r="R73" s="27"/>
      <c r="S73" s="27"/>
      <c r="T73" s="27"/>
      <c r="U73" s="27"/>
    </row>
    <row r="74" spans="1:21" x14ac:dyDescent="0.25">
      <c r="A74" s="27"/>
      <c r="B74" s="27"/>
      <c r="C74" s="206"/>
      <c r="D74" s="27"/>
      <c r="E74" s="27"/>
      <c r="F74" s="27"/>
      <c r="G74" s="27"/>
      <c r="H74" s="27"/>
      <c r="I74" s="27"/>
      <c r="J74" s="27"/>
      <c r="K74" s="27"/>
      <c r="L74" s="27"/>
      <c r="M74" s="27"/>
      <c r="N74" s="27"/>
      <c r="O74" s="27"/>
      <c r="P74" s="27"/>
      <c r="Q74" s="27"/>
      <c r="R74" s="27"/>
      <c r="S74" s="27"/>
      <c r="T74" s="27"/>
      <c r="U74" s="27"/>
    </row>
    <row r="75" spans="1:21" x14ac:dyDescent="0.25">
      <c r="A75" s="27"/>
      <c r="B75" s="27"/>
      <c r="C75" s="206"/>
      <c r="D75" s="27"/>
      <c r="E75" s="27"/>
      <c r="F75" s="27"/>
      <c r="G75" s="27"/>
      <c r="H75" s="27"/>
      <c r="I75" s="27"/>
      <c r="J75" s="27"/>
      <c r="K75" s="27"/>
      <c r="L75" s="27"/>
      <c r="M75" s="27"/>
      <c r="N75" s="27"/>
      <c r="O75" s="27"/>
      <c r="P75" s="27"/>
      <c r="Q75" s="27"/>
      <c r="R75" s="27"/>
      <c r="S75" s="27"/>
      <c r="T75" s="27"/>
      <c r="U75" s="27"/>
    </row>
    <row r="76" spans="1:21" x14ac:dyDescent="0.25">
      <c r="A76" s="27"/>
      <c r="B76" s="27"/>
      <c r="C76" s="206"/>
      <c r="D76" s="27"/>
      <c r="E76" s="27"/>
      <c r="F76" s="27"/>
      <c r="G76" s="27"/>
      <c r="H76" s="27"/>
      <c r="I76" s="27"/>
      <c r="J76" s="27"/>
      <c r="K76" s="27"/>
      <c r="L76" s="27"/>
      <c r="M76" s="27"/>
      <c r="N76" s="27"/>
      <c r="O76" s="27"/>
      <c r="P76" s="27"/>
      <c r="Q76" s="27"/>
      <c r="R76" s="27"/>
      <c r="S76" s="27"/>
      <c r="T76" s="27"/>
      <c r="U76" s="27"/>
    </row>
    <row r="77" spans="1:21" x14ac:dyDescent="0.25">
      <c r="A77" s="27"/>
      <c r="B77" s="27"/>
      <c r="C77" s="206"/>
      <c r="D77" s="27"/>
      <c r="E77" s="27"/>
      <c r="F77" s="27"/>
      <c r="G77" s="27"/>
      <c r="H77" s="27"/>
      <c r="I77" s="27"/>
      <c r="J77" s="27"/>
      <c r="K77" s="27"/>
      <c r="L77" s="27"/>
      <c r="M77" s="27"/>
      <c r="N77" s="27"/>
      <c r="O77" s="27"/>
      <c r="P77" s="27"/>
      <c r="Q77" s="27"/>
      <c r="R77" s="27"/>
      <c r="S77" s="27"/>
      <c r="T77" s="27"/>
      <c r="U77" s="27"/>
    </row>
    <row r="78" spans="1:21" x14ac:dyDescent="0.25">
      <c r="A78" s="27"/>
      <c r="B78" s="27"/>
      <c r="C78" s="206"/>
      <c r="D78" s="27"/>
      <c r="E78" s="27"/>
      <c r="F78" s="27"/>
      <c r="G78" s="27"/>
      <c r="H78" s="27"/>
      <c r="I78" s="27"/>
      <c r="J78" s="27"/>
      <c r="K78" s="27"/>
      <c r="L78" s="27"/>
      <c r="M78" s="27"/>
      <c r="N78" s="27"/>
      <c r="O78" s="27"/>
      <c r="P78" s="27"/>
      <c r="Q78" s="27"/>
      <c r="R78" s="27"/>
      <c r="S78" s="27"/>
      <c r="T78" s="27"/>
      <c r="U78" s="27"/>
    </row>
    <row r="79" spans="1:21" x14ac:dyDescent="0.25">
      <c r="A79" s="27"/>
      <c r="B79" s="27"/>
      <c r="C79" s="206"/>
      <c r="D79" s="27"/>
      <c r="E79" s="27"/>
      <c r="F79" s="27"/>
      <c r="G79" s="27"/>
      <c r="H79" s="27"/>
      <c r="I79" s="27"/>
      <c r="J79" s="27"/>
      <c r="K79" s="27"/>
      <c r="L79" s="27"/>
      <c r="M79" s="27"/>
      <c r="N79" s="27"/>
      <c r="O79" s="27"/>
      <c r="P79" s="27"/>
      <c r="Q79" s="27"/>
      <c r="R79" s="27"/>
      <c r="S79" s="27"/>
      <c r="T79" s="27"/>
      <c r="U79" s="27"/>
    </row>
    <row r="80" spans="1:21" x14ac:dyDescent="0.25">
      <c r="A80" s="27"/>
      <c r="B80" s="27"/>
      <c r="C80" s="206"/>
      <c r="D80" s="27"/>
      <c r="E80" s="27"/>
      <c r="F80" s="27"/>
      <c r="G80" s="27"/>
      <c r="H80" s="27"/>
      <c r="I80" s="27"/>
      <c r="J80" s="27"/>
      <c r="K80" s="27"/>
      <c r="L80" s="27"/>
      <c r="M80" s="27"/>
      <c r="N80" s="27"/>
      <c r="O80" s="27"/>
      <c r="P80" s="27"/>
      <c r="Q80" s="27"/>
      <c r="R80" s="27"/>
      <c r="S80" s="27"/>
      <c r="T80" s="27"/>
      <c r="U80" s="27"/>
    </row>
    <row r="81" spans="1:21" x14ac:dyDescent="0.25">
      <c r="A81" s="27"/>
      <c r="B81" s="27"/>
      <c r="C81" s="206"/>
      <c r="D81" s="27"/>
      <c r="E81" s="27"/>
      <c r="F81" s="27"/>
      <c r="G81" s="27"/>
      <c r="H81" s="27"/>
      <c r="I81" s="27"/>
      <c r="J81" s="27"/>
      <c r="K81" s="27"/>
      <c r="L81" s="27"/>
      <c r="M81" s="27"/>
      <c r="N81" s="27"/>
      <c r="O81" s="27"/>
      <c r="P81" s="27"/>
      <c r="Q81" s="27"/>
      <c r="R81" s="27"/>
      <c r="S81" s="27"/>
      <c r="T81" s="27"/>
      <c r="U81" s="27"/>
    </row>
    <row r="82" spans="1:21" x14ac:dyDescent="0.25">
      <c r="A82" s="27"/>
      <c r="B82" s="27"/>
      <c r="C82" s="206"/>
      <c r="D82" s="27"/>
      <c r="E82" s="27"/>
      <c r="F82" s="27"/>
      <c r="G82" s="27"/>
      <c r="H82" s="27"/>
      <c r="I82" s="27"/>
      <c r="J82" s="27"/>
      <c r="K82" s="27"/>
      <c r="L82" s="27"/>
      <c r="M82" s="27"/>
      <c r="N82" s="27"/>
      <c r="O82" s="27"/>
      <c r="P82" s="27"/>
      <c r="Q82" s="27"/>
      <c r="R82" s="27"/>
      <c r="S82" s="27"/>
      <c r="T82" s="27"/>
      <c r="U82" s="27"/>
    </row>
    <row r="83" spans="1:21" x14ac:dyDescent="0.25">
      <c r="A83" s="27"/>
      <c r="B83" s="27"/>
      <c r="C83" s="206"/>
      <c r="D83" s="27"/>
      <c r="E83" s="27"/>
      <c r="F83" s="27"/>
      <c r="G83" s="27"/>
      <c r="H83" s="27"/>
      <c r="I83" s="27"/>
      <c r="J83" s="27"/>
      <c r="K83" s="27"/>
      <c r="L83" s="27"/>
      <c r="M83" s="27"/>
      <c r="N83" s="27"/>
      <c r="O83" s="27"/>
      <c r="P83" s="27"/>
      <c r="Q83" s="27"/>
      <c r="R83" s="27"/>
      <c r="S83" s="27"/>
      <c r="T83" s="27"/>
      <c r="U83" s="27"/>
    </row>
    <row r="84" spans="1:21" x14ac:dyDescent="0.25">
      <c r="A84" s="27"/>
      <c r="B84" s="27"/>
      <c r="C84" s="206"/>
      <c r="D84" s="27"/>
      <c r="E84" s="27"/>
      <c r="F84" s="27"/>
      <c r="G84" s="27"/>
      <c r="H84" s="27"/>
      <c r="I84" s="27"/>
      <c r="J84" s="27"/>
      <c r="K84" s="27"/>
      <c r="L84" s="27"/>
      <c r="M84" s="27"/>
      <c r="N84" s="27"/>
      <c r="O84" s="27"/>
      <c r="P84" s="27"/>
      <c r="Q84" s="27"/>
      <c r="R84" s="27"/>
      <c r="S84" s="27"/>
      <c r="T84" s="27"/>
      <c r="U84" s="27"/>
    </row>
    <row r="85" spans="1:21" x14ac:dyDescent="0.25">
      <c r="A85" s="27"/>
      <c r="B85" s="27"/>
      <c r="C85" s="206"/>
      <c r="D85" s="27"/>
      <c r="E85" s="27"/>
      <c r="F85" s="27"/>
      <c r="G85" s="27"/>
      <c r="H85" s="27"/>
      <c r="I85" s="27"/>
      <c r="J85" s="27"/>
      <c r="K85" s="27"/>
      <c r="L85" s="27"/>
      <c r="M85" s="27"/>
      <c r="N85" s="27"/>
      <c r="O85" s="27"/>
      <c r="P85" s="27"/>
      <c r="Q85" s="27"/>
      <c r="R85" s="27"/>
      <c r="S85" s="27"/>
      <c r="T85" s="27"/>
      <c r="U85" s="27"/>
    </row>
    <row r="86" spans="1:21" x14ac:dyDescent="0.25">
      <c r="A86" s="27"/>
      <c r="B86" s="27"/>
      <c r="C86" s="206"/>
      <c r="D86" s="27"/>
      <c r="E86" s="27"/>
      <c r="F86" s="27"/>
      <c r="G86" s="27"/>
      <c r="H86" s="27"/>
      <c r="I86" s="27"/>
      <c r="J86" s="27"/>
      <c r="K86" s="27"/>
      <c r="L86" s="27"/>
      <c r="M86" s="27"/>
      <c r="N86" s="27"/>
      <c r="O86" s="27"/>
      <c r="P86" s="27"/>
      <c r="Q86" s="27"/>
      <c r="R86" s="27"/>
      <c r="S86" s="27"/>
      <c r="T86" s="27"/>
      <c r="U86" s="27"/>
    </row>
    <row r="87" spans="1:21" x14ac:dyDescent="0.25">
      <c r="A87" s="27"/>
      <c r="B87" s="27"/>
      <c r="C87" s="206"/>
      <c r="D87" s="27"/>
      <c r="E87" s="27"/>
      <c r="F87" s="27"/>
      <c r="G87" s="27"/>
      <c r="H87" s="27"/>
      <c r="I87" s="27"/>
      <c r="J87" s="27"/>
      <c r="K87" s="27"/>
      <c r="L87" s="27"/>
      <c r="M87" s="27"/>
      <c r="N87" s="27"/>
      <c r="O87" s="27"/>
      <c r="P87" s="27"/>
      <c r="Q87" s="27"/>
      <c r="R87" s="27"/>
      <c r="S87" s="27"/>
      <c r="T87" s="27"/>
      <c r="U87" s="27"/>
    </row>
    <row r="88" spans="1:21" x14ac:dyDescent="0.25">
      <c r="A88" s="27"/>
      <c r="B88" s="27"/>
      <c r="C88" s="206"/>
      <c r="D88" s="27"/>
      <c r="E88" s="27"/>
      <c r="F88" s="27"/>
      <c r="G88" s="27"/>
      <c r="H88" s="27"/>
      <c r="I88" s="27"/>
      <c r="J88" s="27"/>
      <c r="K88" s="27"/>
      <c r="L88" s="27"/>
      <c r="M88" s="27"/>
      <c r="N88" s="27"/>
      <c r="O88" s="27"/>
      <c r="P88" s="27"/>
      <c r="Q88" s="27"/>
      <c r="R88" s="27"/>
      <c r="S88" s="27"/>
      <c r="T88" s="27"/>
      <c r="U88" s="27"/>
    </row>
    <row r="89" spans="1:21" x14ac:dyDescent="0.25">
      <c r="A89" s="27"/>
      <c r="B89" s="27"/>
      <c r="C89" s="206"/>
      <c r="D89" s="27"/>
      <c r="E89" s="27"/>
      <c r="F89" s="27"/>
      <c r="G89" s="27"/>
      <c r="H89" s="27"/>
      <c r="I89" s="27"/>
      <c r="J89" s="27"/>
      <c r="K89" s="27"/>
      <c r="L89" s="27"/>
      <c r="M89" s="27"/>
      <c r="N89" s="27"/>
      <c r="O89" s="27"/>
      <c r="P89" s="27"/>
      <c r="Q89" s="27"/>
      <c r="R89" s="27"/>
      <c r="S89" s="27"/>
      <c r="T89" s="27"/>
      <c r="U89" s="27"/>
    </row>
    <row r="90" spans="1:21" x14ac:dyDescent="0.25">
      <c r="A90" s="27"/>
      <c r="B90" s="27"/>
      <c r="C90" s="206"/>
      <c r="D90" s="27"/>
      <c r="E90" s="27"/>
      <c r="F90" s="27"/>
      <c r="G90" s="27"/>
      <c r="H90" s="27"/>
      <c r="I90" s="27"/>
      <c r="J90" s="27"/>
      <c r="K90" s="27"/>
      <c r="L90" s="27"/>
      <c r="M90" s="27"/>
      <c r="N90" s="27"/>
      <c r="O90" s="27"/>
      <c r="P90" s="27"/>
      <c r="Q90" s="27"/>
      <c r="R90" s="27"/>
      <c r="S90" s="27"/>
      <c r="T90" s="27"/>
      <c r="U90" s="27"/>
    </row>
    <row r="91" spans="1:21" x14ac:dyDescent="0.25">
      <c r="A91" s="27"/>
      <c r="B91" s="27"/>
      <c r="C91" s="206"/>
      <c r="D91" s="27"/>
      <c r="E91" s="27"/>
      <c r="F91" s="27"/>
      <c r="G91" s="27"/>
      <c r="H91" s="27"/>
      <c r="I91" s="27"/>
      <c r="J91" s="27"/>
      <c r="K91" s="27"/>
      <c r="L91" s="27"/>
      <c r="M91" s="27"/>
      <c r="N91" s="27"/>
      <c r="O91" s="27"/>
      <c r="P91" s="27"/>
      <c r="Q91" s="27"/>
      <c r="R91" s="27"/>
      <c r="S91" s="27"/>
      <c r="T91" s="27"/>
      <c r="U91" s="27"/>
    </row>
    <row r="92" spans="1:21" x14ac:dyDescent="0.25">
      <c r="A92" s="27"/>
      <c r="B92" s="27"/>
      <c r="C92" s="206"/>
      <c r="D92" s="27"/>
      <c r="E92" s="27"/>
      <c r="F92" s="27"/>
      <c r="G92" s="27"/>
      <c r="H92" s="27"/>
      <c r="I92" s="27"/>
      <c r="J92" s="27"/>
      <c r="K92" s="27"/>
      <c r="L92" s="27"/>
      <c r="M92" s="27"/>
      <c r="N92" s="27"/>
      <c r="O92" s="27"/>
      <c r="P92" s="27"/>
      <c r="Q92" s="27"/>
      <c r="R92" s="27"/>
      <c r="S92" s="27"/>
      <c r="T92" s="27"/>
      <c r="U92" s="27"/>
    </row>
    <row r="93" spans="1:21" x14ac:dyDescent="0.25">
      <c r="A93" s="27"/>
      <c r="B93" s="27"/>
      <c r="C93" s="206"/>
      <c r="D93" s="27"/>
      <c r="E93" s="27"/>
      <c r="F93" s="27"/>
      <c r="G93" s="27"/>
      <c r="H93" s="27"/>
      <c r="I93" s="27"/>
      <c r="J93" s="27"/>
      <c r="K93" s="27"/>
      <c r="L93" s="27"/>
      <c r="M93" s="27"/>
      <c r="N93" s="27"/>
      <c r="O93" s="27"/>
      <c r="P93" s="27"/>
      <c r="Q93" s="27"/>
      <c r="R93" s="27"/>
      <c r="S93" s="27"/>
      <c r="T93" s="27"/>
      <c r="U93" s="27"/>
    </row>
    <row r="94" spans="1:21" x14ac:dyDescent="0.25">
      <c r="A94" s="27"/>
      <c r="B94" s="27"/>
      <c r="C94" s="206"/>
      <c r="D94" s="27"/>
      <c r="E94" s="27"/>
      <c r="F94" s="27"/>
      <c r="G94" s="27"/>
      <c r="H94" s="27"/>
      <c r="I94" s="27"/>
      <c r="J94" s="27"/>
      <c r="K94" s="27"/>
      <c r="L94" s="27"/>
      <c r="M94" s="27"/>
      <c r="N94" s="27"/>
      <c r="O94" s="27"/>
      <c r="P94" s="27"/>
      <c r="Q94" s="27"/>
      <c r="R94" s="27"/>
      <c r="S94" s="27"/>
      <c r="T94" s="27"/>
      <c r="U94" s="27"/>
    </row>
    <row r="95" spans="1:21" x14ac:dyDescent="0.25">
      <c r="A95" s="27"/>
      <c r="B95" s="27"/>
      <c r="C95" s="206"/>
      <c r="D95" s="27"/>
      <c r="E95" s="27"/>
      <c r="F95" s="27"/>
      <c r="G95" s="27"/>
      <c r="H95" s="27"/>
      <c r="I95" s="27"/>
      <c r="J95" s="27"/>
      <c r="K95" s="27"/>
      <c r="L95" s="27"/>
      <c r="M95" s="27"/>
      <c r="N95" s="27"/>
      <c r="O95" s="27"/>
      <c r="P95" s="27"/>
      <c r="Q95" s="27"/>
      <c r="R95" s="27"/>
      <c r="S95" s="27"/>
      <c r="T95" s="27"/>
      <c r="U95" s="27"/>
    </row>
    <row r="96" spans="1:21" x14ac:dyDescent="0.25">
      <c r="A96" s="27"/>
      <c r="B96" s="27"/>
      <c r="C96" s="206"/>
      <c r="D96" s="27"/>
      <c r="E96" s="27"/>
      <c r="F96" s="27"/>
      <c r="G96" s="27"/>
      <c r="H96" s="27"/>
      <c r="I96" s="27"/>
      <c r="J96" s="27"/>
      <c r="K96" s="27"/>
      <c r="L96" s="27"/>
      <c r="M96" s="27"/>
      <c r="N96" s="27"/>
      <c r="O96" s="27"/>
      <c r="P96" s="27"/>
      <c r="Q96" s="27"/>
      <c r="R96" s="27"/>
      <c r="S96" s="27"/>
      <c r="T96" s="27"/>
      <c r="U96" s="27"/>
    </row>
    <row r="97" spans="1:21" x14ac:dyDescent="0.25">
      <c r="A97" s="27"/>
      <c r="B97" s="27"/>
      <c r="C97" s="206"/>
      <c r="D97" s="27"/>
      <c r="E97" s="27"/>
      <c r="F97" s="27"/>
      <c r="G97" s="27"/>
      <c r="H97" s="27"/>
      <c r="I97" s="27"/>
      <c r="J97" s="27"/>
      <c r="K97" s="27"/>
      <c r="L97" s="27"/>
      <c r="M97" s="27"/>
      <c r="N97" s="27"/>
      <c r="O97" s="27"/>
      <c r="P97" s="27"/>
      <c r="Q97" s="27"/>
      <c r="R97" s="27"/>
      <c r="S97" s="27"/>
      <c r="T97" s="27"/>
      <c r="U97" s="27"/>
    </row>
    <row r="98" spans="1:21" x14ac:dyDescent="0.25">
      <c r="A98" s="27"/>
      <c r="B98" s="27"/>
      <c r="C98" s="206"/>
      <c r="D98" s="27"/>
      <c r="E98" s="27"/>
      <c r="F98" s="27"/>
      <c r="G98" s="27"/>
      <c r="H98" s="27"/>
      <c r="I98" s="27"/>
      <c r="J98" s="27"/>
      <c r="K98" s="27"/>
      <c r="L98" s="27"/>
      <c r="M98" s="27"/>
      <c r="N98" s="27"/>
      <c r="O98" s="27"/>
      <c r="P98" s="27"/>
      <c r="Q98" s="27"/>
      <c r="R98" s="27"/>
      <c r="S98" s="27"/>
      <c r="T98" s="27"/>
      <c r="U98" s="27"/>
    </row>
    <row r="99" spans="1:21" x14ac:dyDescent="0.25">
      <c r="A99" s="27"/>
      <c r="B99" s="27"/>
      <c r="C99" s="206"/>
      <c r="D99" s="27"/>
      <c r="E99" s="27"/>
      <c r="F99" s="27"/>
      <c r="G99" s="27"/>
      <c r="H99" s="27"/>
      <c r="I99" s="27"/>
      <c r="J99" s="27"/>
      <c r="K99" s="27"/>
      <c r="L99" s="27"/>
      <c r="M99" s="27"/>
      <c r="N99" s="27"/>
      <c r="O99" s="27"/>
      <c r="P99" s="27"/>
      <c r="Q99" s="27"/>
      <c r="R99" s="27"/>
      <c r="S99" s="27"/>
      <c r="T99" s="27"/>
      <c r="U99" s="27"/>
    </row>
    <row r="100" spans="1:21" x14ac:dyDescent="0.25">
      <c r="A100" s="27"/>
      <c r="B100" s="27"/>
      <c r="C100" s="206"/>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6"/>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6"/>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6"/>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6"/>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6"/>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6"/>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6"/>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6"/>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6"/>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6"/>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6"/>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6"/>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6"/>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6"/>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6"/>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6"/>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6"/>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6"/>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6"/>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6"/>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6"/>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6"/>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6"/>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6"/>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6"/>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6"/>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6"/>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6"/>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6"/>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6"/>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6"/>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6"/>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6"/>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6"/>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6"/>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6"/>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6"/>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6"/>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6"/>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6"/>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6"/>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6"/>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6"/>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6"/>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6"/>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6"/>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6"/>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6"/>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6"/>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6"/>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6"/>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6"/>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6"/>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6"/>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6"/>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6"/>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6"/>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6"/>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6"/>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6"/>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6"/>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6"/>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6"/>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6"/>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6"/>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6"/>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6"/>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6"/>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6"/>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6"/>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6"/>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6"/>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6"/>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6"/>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6"/>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6"/>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6"/>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6"/>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6"/>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6"/>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6"/>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6"/>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6"/>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6"/>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6"/>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6"/>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6"/>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6"/>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6"/>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6"/>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6"/>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6"/>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6"/>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6"/>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6"/>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6"/>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6"/>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6"/>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6"/>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6"/>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6"/>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6"/>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6"/>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6"/>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6"/>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6"/>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6"/>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6"/>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6"/>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6"/>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6"/>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6"/>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6"/>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6"/>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6"/>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6"/>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6"/>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6"/>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6"/>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6"/>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6"/>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6"/>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6"/>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6"/>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6"/>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6"/>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6"/>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6"/>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6"/>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6"/>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6"/>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6"/>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6"/>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6"/>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6"/>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6"/>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6"/>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6"/>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6"/>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6"/>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6"/>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6"/>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6"/>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6"/>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6"/>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6"/>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6"/>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6"/>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6"/>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6"/>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6"/>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6"/>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6"/>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6"/>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6"/>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6"/>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6"/>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6"/>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6"/>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6"/>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6"/>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6"/>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6"/>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6"/>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6"/>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6"/>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6"/>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6"/>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6"/>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6"/>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6"/>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6"/>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6"/>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6"/>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6"/>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6"/>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6"/>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6"/>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6"/>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6"/>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6"/>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6"/>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6"/>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6"/>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6"/>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6"/>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6"/>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6"/>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6"/>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6"/>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6"/>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6"/>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6"/>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6"/>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6"/>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6"/>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6"/>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6"/>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6"/>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6"/>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6"/>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6"/>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6"/>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6"/>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6"/>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6"/>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6"/>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6"/>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6"/>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6"/>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6"/>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6"/>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6"/>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6"/>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6"/>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6"/>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6"/>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6"/>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6"/>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6"/>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6"/>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6"/>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6"/>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6"/>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6"/>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6"/>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6"/>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6"/>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6"/>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6"/>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6"/>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6"/>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6"/>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6"/>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6"/>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6"/>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6"/>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6"/>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6"/>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6"/>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6"/>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6"/>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6"/>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6"/>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6"/>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6"/>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6"/>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6"/>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6"/>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6"/>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6"/>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6"/>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6"/>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6"/>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6"/>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6"/>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6"/>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6"/>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6"/>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6"/>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6"/>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6"/>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6"/>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6"/>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6"/>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6"/>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6"/>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6"/>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6"/>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6"/>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6"/>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6"/>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6"/>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6"/>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6"/>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6"/>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6"/>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6"/>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6"/>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6"/>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6"/>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6"/>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3"/>
      <c r="AB6" s="15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3"/>
      <c r="AB7" s="15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5"/>
      <c r="AB9" s="15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3"/>
      <c r="AB10" s="153"/>
    </row>
    <row r="11" spans="1:28" ht="15.75" x14ac:dyDescent="0.25">
      <c r="A11" s="279" t="str">
        <f>'1. паспорт местоположение'!A12:C12</f>
        <v>M_TP1500.PR.0053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4"/>
      <c r="AB11" s="15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5"/>
      <c r="AB12" s="15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Модернизация диспетчерского пункта  ОДС филиала АО "Россети Тюмень" Когалымские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5"/>
      <c r="AB15" s="15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4"/>
      <c r="AB16" s="16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4"/>
      <c r="AB17" s="16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4"/>
      <c r="AB18" s="16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4"/>
      <c r="AB19" s="16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5"/>
      <c r="AB20" s="16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5"/>
      <c r="AB21" s="165"/>
    </row>
    <row r="22" spans="1:28" x14ac:dyDescent="0.25">
      <c r="A22" s="311" t="s">
        <v>512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6"/>
      <c r="AB22" s="166"/>
    </row>
    <row r="23" spans="1:28" ht="32.25" customHeight="1" x14ac:dyDescent="0.25">
      <c r="A23" s="313" t="s">
        <v>367</v>
      </c>
      <c r="B23" s="314"/>
      <c r="C23" s="314"/>
      <c r="D23" s="314"/>
      <c r="E23" s="314"/>
      <c r="F23" s="314"/>
      <c r="G23" s="314"/>
      <c r="H23" s="314"/>
      <c r="I23" s="314"/>
      <c r="J23" s="314"/>
      <c r="K23" s="314"/>
      <c r="L23" s="315"/>
      <c r="M23" s="312" t="s">
        <v>368</v>
      </c>
      <c r="N23" s="312"/>
      <c r="O23" s="312"/>
      <c r="P23" s="312"/>
      <c r="Q23" s="312"/>
      <c r="R23" s="312"/>
      <c r="S23" s="312"/>
      <c r="T23" s="312"/>
      <c r="U23" s="312"/>
      <c r="V23" s="312"/>
      <c r="W23" s="312"/>
      <c r="X23" s="312"/>
      <c r="Y23" s="312"/>
      <c r="Z23" s="312"/>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523</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7">
        <v>11</v>
      </c>
      <c r="L25" s="96">
        <v>12</v>
      </c>
      <c r="M25" s="167">
        <v>13</v>
      </c>
      <c r="N25" s="96">
        <v>14</v>
      </c>
      <c r="O25" s="167">
        <v>15</v>
      </c>
      <c r="P25" s="96">
        <v>16</v>
      </c>
      <c r="Q25" s="167">
        <v>17</v>
      </c>
      <c r="R25" s="96">
        <v>18</v>
      </c>
      <c r="S25" s="167">
        <v>19</v>
      </c>
      <c r="T25" s="96">
        <v>20</v>
      </c>
      <c r="U25" s="167">
        <v>21</v>
      </c>
      <c r="V25" s="96">
        <v>22</v>
      </c>
      <c r="W25" s="167">
        <v>23</v>
      </c>
      <c r="X25" s="96">
        <v>24</v>
      </c>
      <c r="Y25" s="167">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M_TP1500.PR.0053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диспетчерского пункта  ОДС филиала АО "Россети Тюмень" Когалымские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489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2"/>
      <c r="B8" s="212"/>
      <c r="C8" s="212"/>
      <c r="D8" s="212"/>
      <c r="E8" s="212"/>
      <c r="F8" s="212"/>
      <c r="G8" s="212"/>
      <c r="H8" s="212"/>
      <c r="I8" s="212"/>
      <c r="J8" s="212"/>
      <c r="K8" s="212"/>
      <c r="L8" s="153"/>
      <c r="M8" s="153"/>
      <c r="N8" s="153"/>
      <c r="O8" s="153"/>
      <c r="P8" s="153"/>
      <c r="Q8" s="153"/>
      <c r="R8" s="153"/>
      <c r="S8" s="153"/>
      <c r="T8" s="153"/>
      <c r="U8" s="153"/>
      <c r="V8" s="153"/>
      <c r="W8" s="153"/>
      <c r="X8" s="153"/>
      <c r="Y8" s="15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2"/>
      <c r="B11" s="212"/>
      <c r="C11" s="212"/>
      <c r="D11" s="212"/>
      <c r="E11" s="212"/>
      <c r="F11" s="212"/>
      <c r="G11" s="212"/>
      <c r="H11" s="212"/>
      <c r="I11" s="212"/>
      <c r="J11" s="212"/>
      <c r="K11" s="212"/>
      <c r="L11" s="153"/>
      <c r="M11" s="153"/>
      <c r="N11" s="153"/>
      <c r="O11" s="153"/>
      <c r="P11" s="153"/>
      <c r="Q11" s="153"/>
      <c r="R11" s="153"/>
      <c r="S11" s="153"/>
      <c r="T11" s="153"/>
      <c r="U11" s="153"/>
      <c r="V11" s="153"/>
      <c r="W11" s="153"/>
      <c r="X11" s="153"/>
      <c r="Y11" s="153"/>
    </row>
    <row r="12" spans="1:44" s="12" customFormat="1" ht="18.75" customHeight="1" x14ac:dyDescent="0.2">
      <c r="A12" s="279" t="str">
        <f>'1. паспорт местоположение'!A12:C12</f>
        <v>M_TP1500.PR.0053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22.5" customHeight="1" x14ac:dyDescent="0.2">
      <c r="A15" s="278" t="str">
        <f>'1. паспорт местоположение'!A15:C15</f>
        <v>Модернизация диспетчерского пункта  ОДС филиала АО "Россети Тюмень" Когалымские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5" t="s">
        <v>490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17"/>
      <c r="AP19" s="217"/>
      <c r="AQ19" s="217"/>
      <c r="AR19" s="38"/>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84" t="s">
        <v>342</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219"/>
      <c r="AN24" s="219"/>
      <c r="AO24" s="220"/>
      <c r="AP24" s="220"/>
      <c r="AQ24" s="220"/>
      <c r="AR24" s="220"/>
      <c r="AS24" s="221"/>
    </row>
    <row r="25" spans="1:45" ht="12.75" customHeight="1" x14ac:dyDescent="0.25">
      <c r="A25" s="365" t="s">
        <v>592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22"/>
      <c r="AN25" s="385" t="s">
        <v>341</v>
      </c>
      <c r="AO25" s="385"/>
      <c r="AP25" s="385"/>
      <c r="AQ25" s="386"/>
      <c r="AR25" s="386"/>
      <c r="AS25" s="221"/>
    </row>
    <row r="26" spans="1:45" ht="17.25" customHeight="1" x14ac:dyDescent="0.25">
      <c r="A26" s="336" t="s">
        <v>340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22"/>
      <c r="AN26" s="381" t="s">
        <v>339</v>
      </c>
      <c r="AO26" s="382"/>
      <c r="AP26" s="383"/>
      <c r="AQ26" s="373" t="s">
        <v>583</v>
      </c>
      <c r="AR26" s="374"/>
      <c r="AS26" s="221"/>
    </row>
    <row r="27" spans="1:45" ht="17.25" customHeight="1" x14ac:dyDescent="0.25">
      <c r="A27" s="336" t="s">
        <v>338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22"/>
      <c r="AN27" s="381" t="s">
        <v>337</v>
      </c>
      <c r="AO27" s="382"/>
      <c r="AP27" s="383"/>
      <c r="AQ27" s="373" t="s">
        <v>583</v>
      </c>
      <c r="AR27" s="374"/>
      <c r="AS27" s="221"/>
    </row>
    <row r="28" spans="1:45" ht="27.75" customHeight="1" thickBot="1" x14ac:dyDescent="0.3">
      <c r="A28" s="367" t="s">
        <v>336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54"/>
      <c r="AL28" s="354"/>
      <c r="AM28" s="222"/>
      <c r="AN28" s="370" t="s">
        <v>593</v>
      </c>
      <c r="AO28" s="371"/>
      <c r="AP28" s="372"/>
      <c r="AQ28" s="373" t="s">
        <v>583</v>
      </c>
      <c r="AR28" s="374"/>
      <c r="AS28" s="221"/>
    </row>
    <row r="29" spans="1:45" ht="17.25" customHeight="1" x14ac:dyDescent="0.25">
      <c r="A29" s="375" t="s">
        <v>335</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4"/>
      <c r="AL29" s="364"/>
      <c r="AM29" s="222"/>
      <c r="AN29" s="378"/>
      <c r="AO29" s="379"/>
      <c r="AP29" s="379"/>
      <c r="AQ29" s="373"/>
      <c r="AR29" s="380"/>
      <c r="AS29" s="221"/>
    </row>
    <row r="30" spans="1:45" ht="17.25" customHeight="1" x14ac:dyDescent="0.25">
      <c r="A30" s="336" t="s">
        <v>594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22"/>
      <c r="AS30" s="221"/>
    </row>
    <row r="31" spans="1:45" ht="17.25" customHeight="1" x14ac:dyDescent="0.25">
      <c r="A31" s="336" t="s">
        <v>334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22"/>
      <c r="AN31" s="222"/>
      <c r="AO31" s="223"/>
      <c r="AP31" s="223"/>
      <c r="AQ31" s="223"/>
      <c r="AR31" s="223"/>
      <c r="AS31" s="221"/>
    </row>
    <row r="32" spans="1:45" ht="17.25" customHeight="1" x14ac:dyDescent="0.25">
      <c r="A32" s="336" t="s">
        <v>313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22"/>
      <c r="AN32" s="222"/>
      <c r="AO32" s="222"/>
      <c r="AP32" s="222"/>
      <c r="AQ32" s="222"/>
      <c r="AR32" s="222"/>
      <c r="AS32" s="221"/>
    </row>
    <row r="33" spans="1:45" ht="17.25" customHeight="1" x14ac:dyDescent="0.25">
      <c r="A33" s="336" t="s">
        <v>333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222"/>
      <c r="AN33" s="222"/>
      <c r="AO33" s="222"/>
      <c r="AP33" s="222"/>
      <c r="AQ33" s="222"/>
      <c r="AR33" s="222"/>
      <c r="AS33" s="221"/>
    </row>
    <row r="34" spans="1:45" ht="17.25" customHeight="1" x14ac:dyDescent="0.25">
      <c r="A34" s="336" t="s">
        <v>332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22"/>
      <c r="AN34" s="222"/>
      <c r="AO34" s="222"/>
      <c r="AP34" s="222"/>
      <c r="AQ34" s="222"/>
      <c r="AR34" s="222"/>
      <c r="AS34" s="22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22"/>
      <c r="AN35" s="222"/>
      <c r="AO35" s="222"/>
      <c r="AP35" s="222"/>
      <c r="AQ35" s="222"/>
      <c r="AR35" s="222"/>
      <c r="AS35" s="221"/>
    </row>
    <row r="36" spans="1:45" ht="17.25" customHeight="1" thickBot="1" x14ac:dyDescent="0.3">
      <c r="A36" s="352" t="s">
        <v>306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22"/>
      <c r="AN36" s="222"/>
      <c r="AO36" s="222"/>
      <c r="AP36" s="222"/>
      <c r="AQ36" s="222"/>
      <c r="AR36" s="222"/>
      <c r="AS36" s="221"/>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22"/>
      <c r="AN37" s="222"/>
      <c r="AO37" s="222"/>
      <c r="AP37" s="222"/>
      <c r="AQ37" s="222"/>
      <c r="AR37" s="222"/>
      <c r="AS37" s="221"/>
    </row>
    <row r="38" spans="1:45" ht="17.25" customHeight="1" x14ac:dyDescent="0.25">
      <c r="A38" s="336" t="s">
        <v>331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22"/>
      <c r="AN38" s="222"/>
      <c r="AO38" s="222"/>
      <c r="AP38" s="222"/>
      <c r="AQ38" s="222"/>
      <c r="AR38" s="222"/>
      <c r="AS38" s="221"/>
    </row>
    <row r="39" spans="1:45" ht="17.25" customHeight="1" thickBot="1" x14ac:dyDescent="0.3">
      <c r="A39" s="352" t="s">
        <v>330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22"/>
      <c r="AN39" s="222"/>
      <c r="AO39" s="222"/>
      <c r="AP39" s="222"/>
      <c r="AQ39" s="222"/>
      <c r="AR39" s="222"/>
      <c r="AS39" s="221"/>
    </row>
    <row r="40" spans="1:45" ht="17.25" customHeight="1" x14ac:dyDescent="0.25">
      <c r="A40" s="365" t="s">
        <v>595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22"/>
      <c r="AN40" s="222"/>
      <c r="AO40" s="222"/>
      <c r="AP40" s="222"/>
      <c r="AQ40" s="222"/>
      <c r="AR40" s="222"/>
      <c r="AS40" s="221"/>
    </row>
    <row r="41" spans="1:45" ht="17.25" customHeight="1" x14ac:dyDescent="0.25">
      <c r="A41" s="336" t="s">
        <v>329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22"/>
      <c r="AN41" s="222"/>
      <c r="AO41" s="222"/>
      <c r="AP41" s="222"/>
      <c r="AQ41" s="222"/>
      <c r="AR41" s="222"/>
      <c r="AS41" s="221"/>
    </row>
    <row r="42" spans="1:45" ht="17.25" customHeight="1" x14ac:dyDescent="0.25">
      <c r="A42" s="336" t="s">
        <v>328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22"/>
      <c r="AN42" s="222"/>
      <c r="AO42" s="222"/>
      <c r="AP42" s="222"/>
      <c r="AQ42" s="222"/>
      <c r="AR42" s="222"/>
      <c r="AS42" s="221"/>
    </row>
    <row r="43" spans="1:45" ht="17.25" customHeight="1" x14ac:dyDescent="0.25">
      <c r="A43" s="336" t="s">
        <v>327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22"/>
      <c r="AN43" s="222"/>
      <c r="AO43" s="222"/>
      <c r="AP43" s="222"/>
      <c r="AQ43" s="222"/>
      <c r="AR43" s="222"/>
      <c r="AS43" s="221"/>
    </row>
    <row r="44" spans="1:45" ht="17.25" customHeight="1" x14ac:dyDescent="0.25">
      <c r="A44" s="336" t="s">
        <v>326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22"/>
      <c r="AN44" s="222"/>
      <c r="AO44" s="222"/>
      <c r="AP44" s="222"/>
      <c r="AQ44" s="222"/>
      <c r="AR44" s="222"/>
      <c r="AS44" s="221"/>
    </row>
    <row r="45" spans="1:45" ht="17.25" customHeight="1" x14ac:dyDescent="0.25">
      <c r="A45" s="336" t="s">
        <v>325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22"/>
      <c r="AN45" s="222"/>
      <c r="AO45" s="222"/>
      <c r="AP45" s="222"/>
      <c r="AQ45" s="222"/>
      <c r="AR45" s="222"/>
      <c r="AS45" s="221"/>
    </row>
    <row r="46" spans="1:45" ht="17.25" customHeight="1" thickBot="1" x14ac:dyDescent="0.3">
      <c r="A46" s="358" t="s">
        <v>596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22"/>
      <c r="AN46" s="222"/>
      <c r="AO46" s="222"/>
      <c r="AP46" s="222"/>
      <c r="AQ46" s="222"/>
      <c r="AR46" s="222"/>
      <c r="AS46" s="221"/>
    </row>
    <row r="47" spans="1:45" ht="24" customHeight="1" x14ac:dyDescent="0.25">
      <c r="A47" s="361" t="s">
        <v>324</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597</v>
      </c>
      <c r="AN47" s="348"/>
      <c r="AO47" s="224" t="s">
        <v>598</v>
      </c>
      <c r="AP47" s="224" t="s">
        <v>599</v>
      </c>
      <c r="AQ47" s="221"/>
    </row>
    <row r="48" spans="1:45" ht="12" customHeight="1" x14ac:dyDescent="0.25">
      <c r="A48" s="336" t="s">
        <v>323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25"/>
      <c r="AP48" s="225"/>
      <c r="AQ48" s="221"/>
    </row>
    <row r="49" spans="1:43" ht="12" customHeight="1" x14ac:dyDescent="0.25">
      <c r="A49" s="336" t="s">
        <v>322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25"/>
      <c r="AP49" s="225"/>
      <c r="AQ49" s="221"/>
    </row>
    <row r="50" spans="1:43" ht="12" customHeight="1" thickBot="1" x14ac:dyDescent="0.3">
      <c r="A50" s="352" t="s">
        <v>600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46" t="s">
        <v>321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597</v>
      </c>
      <c r="AN52" s="348"/>
      <c r="AO52" s="224" t="s">
        <v>598</v>
      </c>
      <c r="AP52" s="224" t="s">
        <v>599</v>
      </c>
      <c r="AQ52" s="221"/>
    </row>
    <row r="53" spans="1:43" ht="11.25" customHeight="1" x14ac:dyDescent="0.25">
      <c r="A53" s="355" t="s">
        <v>320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31"/>
      <c r="AP53" s="231"/>
      <c r="AQ53" s="221"/>
    </row>
    <row r="54" spans="1:43" ht="12" customHeight="1" x14ac:dyDescent="0.25">
      <c r="A54" s="336" t="s">
        <v>319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25"/>
      <c r="AP54" s="225"/>
      <c r="AQ54" s="221"/>
    </row>
    <row r="55" spans="1:43" ht="12" customHeight="1" x14ac:dyDescent="0.25">
      <c r="A55" s="336" t="s">
        <v>318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25"/>
      <c r="AP55" s="225"/>
      <c r="AQ55" s="221"/>
    </row>
    <row r="56" spans="1:43" ht="12" customHeight="1" thickBot="1" x14ac:dyDescent="0.3">
      <c r="A56" s="352" t="s">
        <v>317</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46" t="s">
        <v>601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597</v>
      </c>
      <c r="AN58" s="348"/>
      <c r="AO58" s="224" t="s">
        <v>598</v>
      </c>
      <c r="AP58" s="224" t="s">
        <v>599</v>
      </c>
      <c r="AQ58" s="221"/>
    </row>
    <row r="59" spans="1:43" ht="12.75" customHeight="1" x14ac:dyDescent="0.25">
      <c r="A59" s="349" t="s">
        <v>316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4"/>
      <c r="AP59" s="234"/>
      <c r="AQ59" s="235"/>
    </row>
    <row r="60" spans="1:43" ht="12" customHeight="1" x14ac:dyDescent="0.25">
      <c r="A60" s="336" t="s">
        <v>315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25"/>
      <c r="AP60" s="225"/>
      <c r="AQ60" s="221"/>
    </row>
    <row r="61" spans="1:43" ht="12" customHeight="1" x14ac:dyDescent="0.25">
      <c r="A61" s="336" t="s">
        <v>314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25"/>
      <c r="AP61" s="225"/>
      <c r="AQ61" s="221"/>
    </row>
    <row r="62" spans="1:43" ht="12" customHeight="1" x14ac:dyDescent="0.25">
      <c r="A62" s="336" t="s">
        <v>313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25"/>
      <c r="AP62" s="225"/>
      <c r="AQ62" s="22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25"/>
      <c r="AP63" s="225"/>
      <c r="AQ63" s="22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25"/>
      <c r="AP64" s="225"/>
      <c r="AQ64" s="221"/>
    </row>
    <row r="65" spans="1:43" ht="12" customHeight="1" x14ac:dyDescent="0.25">
      <c r="A65" s="336" t="s">
        <v>312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25"/>
      <c r="AP65" s="225"/>
      <c r="AQ65" s="221"/>
    </row>
    <row r="66" spans="1:43" ht="27.75" customHeight="1" x14ac:dyDescent="0.25">
      <c r="A66" s="331" t="s">
        <v>602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36"/>
      <c r="AP66" s="236"/>
      <c r="AQ66" s="235"/>
    </row>
    <row r="67" spans="1:43" ht="11.2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25"/>
      <c r="AP67" s="225"/>
      <c r="AQ67" s="221"/>
    </row>
    <row r="68" spans="1:43" ht="25.5" customHeight="1" x14ac:dyDescent="0.25">
      <c r="A68" s="331" t="s">
        <v>603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36"/>
      <c r="AP68" s="236"/>
      <c r="AQ68" s="235"/>
    </row>
    <row r="69" spans="1:43" ht="1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25"/>
      <c r="AP69" s="225"/>
      <c r="AQ69" s="221"/>
    </row>
    <row r="70" spans="1:43" ht="12.75" customHeight="1" x14ac:dyDescent="0.25">
      <c r="A70" s="340" t="s">
        <v>311</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36"/>
      <c r="AP70" s="236"/>
      <c r="AQ70" s="235"/>
    </row>
    <row r="71" spans="1:43" ht="12" customHeight="1" x14ac:dyDescent="0.25">
      <c r="A71" s="336" t="s">
        <v>306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25"/>
      <c r="AP71" s="225"/>
      <c r="AQ71" s="221"/>
    </row>
    <row r="72" spans="1:43" ht="12.75" customHeight="1" thickBot="1" x14ac:dyDescent="0.3">
      <c r="A72" s="342" t="s">
        <v>310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597</v>
      </c>
      <c r="AN74" s="348"/>
      <c r="AO74" s="224" t="s">
        <v>598</v>
      </c>
      <c r="AP74" s="224" t="s">
        <v>599</v>
      </c>
      <c r="AQ74" s="221"/>
    </row>
    <row r="75" spans="1:43" ht="25.5" customHeight="1" x14ac:dyDescent="0.25">
      <c r="A75" s="331" t="s">
        <v>603</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38"/>
      <c r="AP75" s="238"/>
      <c r="AQ75" s="235"/>
    </row>
    <row r="76" spans="1:43" ht="12" customHeight="1" x14ac:dyDescent="0.25">
      <c r="A76" s="336" t="s">
        <v>308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39"/>
      <c r="AP76" s="239"/>
      <c r="AQ76" s="221"/>
    </row>
    <row r="77" spans="1:43" ht="12" customHeight="1" x14ac:dyDescent="0.25">
      <c r="A77" s="336" t="s">
        <v>307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39"/>
      <c r="AP77" s="239"/>
      <c r="AQ77" s="221"/>
    </row>
    <row r="78" spans="1:43" ht="12" customHeight="1" x14ac:dyDescent="0.25">
      <c r="A78" s="336" t="s">
        <v>306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39"/>
      <c r="AP78" s="239"/>
      <c r="AQ78" s="221"/>
    </row>
    <row r="79" spans="1:43" ht="12" customHeight="1" x14ac:dyDescent="0.25">
      <c r="A79" s="336" t="s">
        <v>305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39"/>
      <c r="AP79" s="239"/>
      <c r="AQ79" s="221"/>
    </row>
    <row r="80" spans="1:43" ht="12" customHeight="1" x14ac:dyDescent="0.25">
      <c r="A80" s="336" t="s">
        <v>304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39"/>
      <c r="AP80" s="239"/>
      <c r="AQ80" s="221"/>
    </row>
    <row r="81" spans="1:45" ht="12.75" customHeight="1" x14ac:dyDescent="0.25">
      <c r="A81" s="336" t="s">
        <v>303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39"/>
      <c r="AP81" s="239"/>
      <c r="AQ81" s="221"/>
    </row>
    <row r="82" spans="1:45" ht="12.75" customHeight="1" x14ac:dyDescent="0.25">
      <c r="A82" s="336" t="s">
        <v>302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39"/>
      <c r="AP82" s="239"/>
      <c r="AQ82" s="221"/>
    </row>
    <row r="83" spans="1:45" ht="12" customHeight="1" x14ac:dyDescent="0.25">
      <c r="A83" s="340" t="s">
        <v>301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38"/>
      <c r="AP83" s="238"/>
      <c r="AQ83" s="235"/>
    </row>
    <row r="84" spans="1:45" ht="12" customHeight="1" x14ac:dyDescent="0.25">
      <c r="A84" s="340" t="s">
        <v>604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38"/>
      <c r="AP84" s="238"/>
      <c r="AQ84" s="235"/>
    </row>
    <row r="85" spans="1:45" ht="1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39"/>
      <c r="AP85" s="239"/>
      <c r="AQ85" s="219"/>
    </row>
    <row r="86" spans="1:45" ht="27.75" customHeight="1" x14ac:dyDescent="0.25">
      <c r="A86" s="331" t="s">
        <v>605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38"/>
      <c r="AP86" s="238"/>
      <c r="AQ86" s="235"/>
    </row>
    <row r="87" spans="1:45" x14ac:dyDescent="0.25">
      <c r="A87" s="331" t="s">
        <v>606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38"/>
      <c r="AP87" s="238"/>
      <c r="AQ87" s="235"/>
    </row>
    <row r="88" spans="1:45" ht="14.25" customHeight="1" x14ac:dyDescent="0.25">
      <c r="A88" s="320" t="s">
        <v>607</v>
      </c>
      <c r="B88" s="321"/>
      <c r="C88" s="321"/>
      <c r="D88" s="322"/>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23"/>
      <c r="AL88" s="324"/>
      <c r="AM88" s="325"/>
      <c r="AN88" s="326"/>
      <c r="AO88" s="238"/>
      <c r="AP88" s="238"/>
      <c r="AQ88" s="235"/>
    </row>
    <row r="89" spans="1:45" x14ac:dyDescent="0.25">
      <c r="A89" s="320" t="s">
        <v>608</v>
      </c>
      <c r="B89" s="321"/>
      <c r="C89" s="321"/>
      <c r="D89" s="322"/>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23"/>
      <c r="AL89" s="324"/>
      <c r="AM89" s="325"/>
      <c r="AN89" s="326"/>
      <c r="AO89" s="238"/>
      <c r="AP89" s="238"/>
      <c r="AQ89" s="219"/>
    </row>
    <row r="90" spans="1:45" ht="12" customHeight="1" thickBot="1" x14ac:dyDescent="0.3">
      <c r="A90" s="241" t="s">
        <v>609</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27"/>
      <c r="AL90" s="328"/>
      <c r="AM90" s="329"/>
      <c r="AN90" s="330"/>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610</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611</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612</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613</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614</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J34" sqref="J34"/>
    </sheetView>
  </sheetViews>
  <sheetFormatPr defaultRowHeight="15.75" x14ac:dyDescent="0.25"/>
  <cols>
    <col min="1" max="1" width="9.140625" style="65"/>
    <col min="2" max="2" width="37.7109375" style="65" customWidth="1"/>
    <col min="3" max="3" width="19.85546875" style="177" customWidth="1"/>
    <col min="4" max="4" width="15.42578125" style="177"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M_TP1500.PR.0053</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Модернизация диспетчерского пункта  ОДС филиала АО "Россети Тюмень" Когалымские электрические сети</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6"/>
    </row>
    <row r="18" spans="1:12" x14ac:dyDescent="0.25">
      <c r="K18" s="85"/>
    </row>
    <row r="19" spans="1:12" ht="15.75" customHeight="1" x14ac:dyDescent="0.25">
      <c r="A19" s="387" t="s">
        <v>491</v>
      </c>
      <c r="B19" s="387"/>
      <c r="C19" s="387"/>
      <c r="D19" s="387"/>
      <c r="E19" s="387"/>
      <c r="F19" s="387"/>
      <c r="G19" s="387"/>
      <c r="H19" s="387"/>
      <c r="I19" s="387"/>
      <c r="J19" s="387"/>
      <c r="K19" s="387"/>
      <c r="L19" s="387"/>
    </row>
    <row r="20" spans="1:12" x14ac:dyDescent="0.25">
      <c r="A20" s="66"/>
      <c r="B20" s="66"/>
      <c r="C20" s="178"/>
      <c r="D20" s="178"/>
      <c r="E20" s="84"/>
      <c r="F20" s="84"/>
      <c r="G20" s="84"/>
      <c r="H20" s="84"/>
      <c r="I20" s="84"/>
      <c r="J20" s="84"/>
      <c r="K20" s="84"/>
      <c r="L20" s="84"/>
    </row>
    <row r="21" spans="1:12" ht="28.5" customHeight="1" x14ac:dyDescent="0.25">
      <c r="A21" s="388" t="s">
        <v>228</v>
      </c>
      <c r="B21" s="388" t="s">
        <v>227</v>
      </c>
      <c r="C21" s="394" t="s">
        <v>423</v>
      </c>
      <c r="D21" s="394"/>
      <c r="E21" s="394"/>
      <c r="F21" s="394"/>
      <c r="G21" s="394"/>
      <c r="H21" s="394"/>
      <c r="I21" s="389" t="s">
        <v>226</v>
      </c>
      <c r="J21" s="391" t="s">
        <v>425</v>
      </c>
      <c r="K21" s="388" t="s">
        <v>225</v>
      </c>
      <c r="L21" s="390" t="s">
        <v>424</v>
      </c>
    </row>
    <row r="22" spans="1:12" ht="58.5" customHeight="1" x14ac:dyDescent="0.25">
      <c r="A22" s="388"/>
      <c r="B22" s="388"/>
      <c r="C22" s="395" t="s">
        <v>3</v>
      </c>
      <c r="D22" s="395"/>
      <c r="E22" s="141"/>
      <c r="F22" s="142"/>
      <c r="G22" s="396" t="s">
        <v>2</v>
      </c>
      <c r="H22" s="397"/>
      <c r="I22" s="389"/>
      <c r="J22" s="392"/>
      <c r="K22" s="388"/>
      <c r="L22" s="390"/>
    </row>
    <row r="23" spans="1:12" ht="47.25" x14ac:dyDescent="0.25">
      <c r="A23" s="388"/>
      <c r="B23" s="388"/>
      <c r="C23" s="175" t="s">
        <v>224</v>
      </c>
      <c r="D23" s="175" t="s">
        <v>223</v>
      </c>
      <c r="E23" s="83" t="s">
        <v>224</v>
      </c>
      <c r="F23" s="83" t="s">
        <v>223</v>
      </c>
      <c r="G23" s="83" t="s">
        <v>224</v>
      </c>
      <c r="H23" s="83" t="s">
        <v>223</v>
      </c>
      <c r="I23" s="389"/>
      <c r="J23" s="393"/>
      <c r="K23" s="388"/>
      <c r="L23" s="390"/>
    </row>
    <row r="24" spans="1:12" x14ac:dyDescent="0.25">
      <c r="A24" s="68">
        <v>1</v>
      </c>
      <c r="B24" s="68">
        <v>2</v>
      </c>
      <c r="C24" s="175">
        <v>3</v>
      </c>
      <c r="D24" s="175">
        <v>4</v>
      </c>
      <c r="E24" s="83">
        <v>5</v>
      </c>
      <c r="F24" s="83">
        <v>6</v>
      </c>
      <c r="G24" s="83">
        <v>7</v>
      </c>
      <c r="H24" s="83">
        <v>8</v>
      </c>
      <c r="I24" s="83">
        <v>9</v>
      </c>
      <c r="J24" s="83">
        <v>10</v>
      </c>
      <c r="K24" s="83">
        <v>11</v>
      </c>
      <c r="L24" s="83">
        <v>12</v>
      </c>
    </row>
    <row r="25" spans="1:12" ht="31.5" x14ac:dyDescent="0.25">
      <c r="A25" s="75">
        <v>1</v>
      </c>
      <c r="B25" s="76" t="s">
        <v>222</v>
      </c>
      <c r="C25" s="179"/>
      <c r="D25" s="180"/>
      <c r="E25" s="81"/>
      <c r="F25" s="81"/>
      <c r="G25" s="179"/>
      <c r="H25" s="180"/>
      <c r="I25" s="81"/>
      <c r="J25" s="81"/>
      <c r="K25" s="72"/>
      <c r="L25" s="94"/>
    </row>
    <row r="26" spans="1:12" ht="21.75" customHeight="1" x14ac:dyDescent="0.25">
      <c r="A26" s="75" t="s">
        <v>221</v>
      </c>
      <c r="B26" s="82" t="s">
        <v>430</v>
      </c>
      <c r="C26" s="73" t="s">
        <v>526</v>
      </c>
      <c r="D26" s="180"/>
      <c r="E26" s="81"/>
      <c r="F26" s="81"/>
      <c r="G26" s="73" t="s">
        <v>526</v>
      </c>
      <c r="H26" s="180"/>
      <c r="I26" s="81"/>
      <c r="J26" s="81"/>
      <c r="K26" s="72"/>
      <c r="L26" s="72"/>
    </row>
    <row r="27" spans="1:12" s="67" customFormat="1" ht="39" customHeight="1" x14ac:dyDescent="0.25">
      <c r="A27" s="75" t="s">
        <v>220</v>
      </c>
      <c r="B27" s="82" t="s">
        <v>432</v>
      </c>
      <c r="C27" s="73" t="s">
        <v>526</v>
      </c>
      <c r="D27" s="180"/>
      <c r="E27" s="81"/>
      <c r="F27" s="81"/>
      <c r="G27" s="73" t="s">
        <v>526</v>
      </c>
      <c r="H27" s="180"/>
      <c r="I27" s="81"/>
      <c r="J27" s="81"/>
      <c r="K27" s="72"/>
      <c r="L27" s="72"/>
    </row>
    <row r="28" spans="1:12" s="67" customFormat="1" ht="70.5" customHeight="1" x14ac:dyDescent="0.25">
      <c r="A28" s="75" t="s">
        <v>431</v>
      </c>
      <c r="B28" s="82" t="s">
        <v>436</v>
      </c>
      <c r="C28" s="73" t="s">
        <v>526</v>
      </c>
      <c r="D28" s="180"/>
      <c r="E28" s="81"/>
      <c r="F28" s="81"/>
      <c r="G28" s="73" t="s">
        <v>526</v>
      </c>
      <c r="H28" s="180"/>
      <c r="I28" s="81"/>
      <c r="J28" s="81"/>
      <c r="K28" s="72"/>
      <c r="L28" s="72"/>
    </row>
    <row r="29" spans="1:12" s="67" customFormat="1" ht="54" customHeight="1" x14ac:dyDescent="0.25">
      <c r="A29" s="75" t="s">
        <v>219</v>
      </c>
      <c r="B29" s="82" t="s">
        <v>435</v>
      </c>
      <c r="C29" s="73" t="s">
        <v>526</v>
      </c>
      <c r="D29" s="180"/>
      <c r="E29" s="81"/>
      <c r="F29" s="81"/>
      <c r="G29" s="73" t="s">
        <v>526</v>
      </c>
      <c r="H29" s="180"/>
      <c r="I29" s="81"/>
      <c r="J29" s="81"/>
      <c r="K29" s="72"/>
      <c r="L29" s="72"/>
    </row>
    <row r="30" spans="1:12" s="67" customFormat="1" ht="42" customHeight="1" x14ac:dyDescent="0.25">
      <c r="A30" s="75" t="s">
        <v>218</v>
      </c>
      <c r="B30" s="82" t="s">
        <v>437</v>
      </c>
      <c r="C30" s="73" t="s">
        <v>526</v>
      </c>
      <c r="D30" s="174"/>
      <c r="E30" s="81"/>
      <c r="F30" s="81"/>
      <c r="G30" s="73" t="s">
        <v>526</v>
      </c>
      <c r="H30" s="174"/>
      <c r="I30" s="81"/>
      <c r="J30" s="81"/>
      <c r="K30" s="72"/>
      <c r="L30" s="72"/>
    </row>
    <row r="31" spans="1:12" s="67" customFormat="1" ht="37.5" customHeight="1" x14ac:dyDescent="0.25">
      <c r="A31" s="75" t="s">
        <v>217</v>
      </c>
      <c r="B31" s="74" t="s">
        <v>433</v>
      </c>
      <c r="C31" s="176">
        <v>44682</v>
      </c>
      <c r="D31" s="176">
        <v>44711</v>
      </c>
      <c r="E31" s="81"/>
      <c r="F31" s="81"/>
      <c r="G31" s="176">
        <v>44986</v>
      </c>
      <c r="H31" s="176">
        <v>45015</v>
      </c>
      <c r="I31" s="81"/>
      <c r="J31" s="81"/>
      <c r="K31" s="72"/>
      <c r="L31" s="72"/>
    </row>
    <row r="32" spans="1:12" s="67" customFormat="1" ht="31.5" x14ac:dyDescent="0.25">
      <c r="A32" s="75" t="s">
        <v>215</v>
      </c>
      <c r="B32" s="74" t="s">
        <v>438</v>
      </c>
      <c r="C32" s="200">
        <v>44866</v>
      </c>
      <c r="D32" s="201">
        <v>44895</v>
      </c>
      <c r="E32" s="81"/>
      <c r="F32" s="81"/>
      <c r="G32" s="200">
        <v>45200</v>
      </c>
      <c r="H32" s="201">
        <v>45229</v>
      </c>
      <c r="I32" s="81"/>
      <c r="J32" s="81"/>
      <c r="K32" s="72"/>
      <c r="L32" s="72"/>
    </row>
    <row r="33" spans="1:12" s="67" customFormat="1" ht="37.5" customHeight="1" x14ac:dyDescent="0.25">
      <c r="A33" s="75" t="s">
        <v>449</v>
      </c>
      <c r="B33" s="74" t="s">
        <v>366</v>
      </c>
      <c r="C33" s="73" t="s">
        <v>526</v>
      </c>
      <c r="D33" s="172"/>
      <c r="E33" s="81"/>
      <c r="F33" s="81"/>
      <c r="G33" s="73" t="s">
        <v>526</v>
      </c>
      <c r="H33" s="172"/>
      <c r="I33" s="81"/>
      <c r="J33" s="81"/>
      <c r="K33" s="72"/>
      <c r="L33" s="72"/>
    </row>
    <row r="34" spans="1:12" s="67" customFormat="1" ht="47.25" customHeight="1" x14ac:dyDescent="0.25">
      <c r="A34" s="75" t="s">
        <v>450</v>
      </c>
      <c r="B34" s="74" t="s">
        <v>442</v>
      </c>
      <c r="C34" s="73" t="s">
        <v>526</v>
      </c>
      <c r="D34" s="180"/>
      <c r="E34" s="80"/>
      <c r="F34" s="80"/>
      <c r="G34" s="73" t="s">
        <v>526</v>
      </c>
      <c r="H34" s="180"/>
      <c r="I34" s="80"/>
      <c r="J34" s="80"/>
      <c r="K34" s="80"/>
      <c r="L34" s="72"/>
    </row>
    <row r="35" spans="1:12" s="67" customFormat="1" ht="49.5" customHeight="1" x14ac:dyDescent="0.25">
      <c r="A35" s="75" t="s">
        <v>451</v>
      </c>
      <c r="B35" s="74" t="s">
        <v>216</v>
      </c>
      <c r="C35" s="200">
        <v>44866</v>
      </c>
      <c r="D35" s="201">
        <v>44895</v>
      </c>
      <c r="E35" s="80"/>
      <c r="F35" s="80"/>
      <c r="G35" s="200">
        <v>45231</v>
      </c>
      <c r="H35" s="201">
        <v>45260</v>
      </c>
      <c r="I35" s="80"/>
      <c r="J35" s="80"/>
      <c r="K35" s="80"/>
      <c r="L35" s="72"/>
    </row>
    <row r="36" spans="1:12" ht="37.5" customHeight="1" x14ac:dyDescent="0.25">
      <c r="A36" s="75" t="s">
        <v>452</v>
      </c>
      <c r="B36" s="74" t="s">
        <v>434</v>
      </c>
      <c r="C36" s="73" t="s">
        <v>526</v>
      </c>
      <c r="D36" s="181"/>
      <c r="E36" s="79"/>
      <c r="F36" s="78"/>
      <c r="G36" s="73" t="s">
        <v>526</v>
      </c>
      <c r="H36" s="181"/>
      <c r="I36" s="77"/>
      <c r="J36" s="77"/>
      <c r="K36" s="72"/>
      <c r="L36" s="72"/>
    </row>
    <row r="37" spans="1:12" ht="30.75" customHeight="1" x14ac:dyDescent="0.25">
      <c r="A37" s="75" t="s">
        <v>453</v>
      </c>
      <c r="B37" s="74" t="s">
        <v>214</v>
      </c>
      <c r="C37" s="172">
        <v>44805</v>
      </c>
      <c r="D37" s="201">
        <v>44895</v>
      </c>
      <c r="E37" s="79"/>
      <c r="F37" s="78"/>
      <c r="G37" s="172">
        <v>45170</v>
      </c>
      <c r="H37" s="201">
        <v>45229</v>
      </c>
      <c r="I37" s="77"/>
      <c r="J37" s="77"/>
      <c r="K37" s="72"/>
      <c r="L37" s="72"/>
    </row>
    <row r="38" spans="1:12" x14ac:dyDescent="0.25">
      <c r="A38" s="75" t="s">
        <v>585</v>
      </c>
      <c r="B38" s="76" t="s">
        <v>213</v>
      </c>
      <c r="C38" s="73"/>
      <c r="D38" s="182"/>
      <c r="E38" s="72"/>
      <c r="F38" s="72"/>
      <c r="G38" s="73"/>
      <c r="H38" s="182"/>
      <c r="I38" s="72"/>
      <c r="J38" s="72"/>
      <c r="K38" s="72"/>
      <c r="L38" s="72"/>
    </row>
    <row r="39" spans="1:12" ht="63" customHeight="1" x14ac:dyDescent="0.25">
      <c r="A39" s="75">
        <v>2</v>
      </c>
      <c r="B39" s="74" t="s">
        <v>439</v>
      </c>
      <c r="C39" s="176">
        <v>44986</v>
      </c>
      <c r="D39" s="176">
        <v>45015</v>
      </c>
      <c r="E39" s="72"/>
      <c r="F39" s="72"/>
      <c r="G39" s="176">
        <v>45352</v>
      </c>
      <c r="H39" s="176">
        <v>45381</v>
      </c>
      <c r="I39" s="72"/>
      <c r="J39" s="72"/>
      <c r="K39" s="72"/>
      <c r="L39" s="72"/>
    </row>
    <row r="40" spans="1:12" ht="33.75" customHeight="1" x14ac:dyDescent="0.25">
      <c r="A40" s="75" t="s">
        <v>212</v>
      </c>
      <c r="B40" s="74" t="s">
        <v>441</v>
      </c>
      <c r="C40" s="200">
        <v>45017</v>
      </c>
      <c r="D40" s="183">
        <v>45046</v>
      </c>
      <c r="E40" s="72"/>
      <c r="F40" s="72"/>
      <c r="G40" s="200">
        <v>45383</v>
      </c>
      <c r="H40" s="183">
        <v>45412</v>
      </c>
      <c r="I40" s="72"/>
      <c r="J40" s="72"/>
      <c r="K40" s="72"/>
      <c r="L40" s="72"/>
    </row>
    <row r="41" spans="1:12" ht="63" customHeight="1" x14ac:dyDescent="0.25">
      <c r="A41" s="75" t="s">
        <v>211</v>
      </c>
      <c r="B41" s="76" t="s">
        <v>522</v>
      </c>
      <c r="C41" s="73"/>
      <c r="D41" s="182"/>
      <c r="E41" s="72"/>
      <c r="F41" s="72"/>
      <c r="G41" s="73"/>
      <c r="H41" s="182"/>
      <c r="I41" s="72"/>
      <c r="J41" s="72"/>
      <c r="K41" s="72"/>
      <c r="L41" s="72"/>
    </row>
    <row r="42" spans="1:12" ht="58.5" customHeight="1" x14ac:dyDescent="0.25">
      <c r="A42" s="75">
        <v>3</v>
      </c>
      <c r="B42" s="74" t="s">
        <v>440</v>
      </c>
      <c r="C42" s="174" t="s">
        <v>526</v>
      </c>
      <c r="D42" s="174"/>
      <c r="E42" s="72"/>
      <c r="F42" s="72"/>
      <c r="G42" s="174" t="s">
        <v>526</v>
      </c>
      <c r="H42" s="174"/>
      <c r="I42" s="72"/>
      <c r="J42" s="72"/>
      <c r="K42" s="72"/>
      <c r="L42" s="72"/>
    </row>
    <row r="43" spans="1:12" ht="34.5" customHeight="1" x14ac:dyDescent="0.25">
      <c r="A43" s="75" t="s">
        <v>210</v>
      </c>
      <c r="B43" s="74" t="s">
        <v>208</v>
      </c>
      <c r="C43" s="176">
        <v>45078</v>
      </c>
      <c r="D43" s="176">
        <v>45168</v>
      </c>
      <c r="E43" s="72"/>
      <c r="F43" s="72"/>
      <c r="G43" s="176">
        <v>45444</v>
      </c>
      <c r="H43" s="176">
        <v>45534</v>
      </c>
      <c r="I43" s="72"/>
      <c r="J43" s="72"/>
      <c r="K43" s="72"/>
      <c r="L43" s="72"/>
    </row>
    <row r="44" spans="1:12" ht="24.75" customHeight="1" x14ac:dyDescent="0.25">
      <c r="A44" s="75" t="s">
        <v>209</v>
      </c>
      <c r="B44" s="74" t="s">
        <v>206</v>
      </c>
      <c r="C44" s="176">
        <v>45170</v>
      </c>
      <c r="D44" s="176">
        <v>45229</v>
      </c>
      <c r="E44" s="72"/>
      <c r="F44" s="72"/>
      <c r="G44" s="176">
        <v>45536</v>
      </c>
      <c r="H44" s="176">
        <v>45595</v>
      </c>
      <c r="I44" s="72"/>
      <c r="J44" s="72"/>
      <c r="K44" s="72"/>
      <c r="L44" s="72"/>
    </row>
    <row r="45" spans="1:12" ht="90.75" customHeight="1" x14ac:dyDescent="0.25">
      <c r="A45" s="75" t="s">
        <v>207</v>
      </c>
      <c r="B45" s="74" t="s">
        <v>445</v>
      </c>
      <c r="C45" s="73" t="s">
        <v>526</v>
      </c>
      <c r="D45" s="182"/>
      <c r="E45" s="72"/>
      <c r="F45" s="72"/>
      <c r="G45" s="73" t="s">
        <v>526</v>
      </c>
      <c r="H45" s="182"/>
      <c r="I45" s="72"/>
      <c r="J45" s="72"/>
      <c r="K45" s="72"/>
      <c r="L45" s="72"/>
    </row>
    <row r="46" spans="1:12" ht="167.25" customHeight="1" x14ac:dyDescent="0.25">
      <c r="A46" s="75" t="s">
        <v>205</v>
      </c>
      <c r="B46" s="74" t="s">
        <v>443</v>
      </c>
      <c r="C46" s="73" t="s">
        <v>526</v>
      </c>
      <c r="D46" s="182"/>
      <c r="E46" s="72"/>
      <c r="F46" s="72"/>
      <c r="G46" s="73" t="s">
        <v>526</v>
      </c>
      <c r="H46" s="182"/>
      <c r="I46" s="72"/>
      <c r="J46" s="72"/>
      <c r="K46" s="72"/>
      <c r="L46" s="72"/>
    </row>
    <row r="47" spans="1:12" ht="30.75" customHeight="1" x14ac:dyDescent="0.25">
      <c r="A47" s="75" t="s">
        <v>203</v>
      </c>
      <c r="B47" s="74" t="s">
        <v>204</v>
      </c>
      <c r="C47" s="176">
        <v>45231</v>
      </c>
      <c r="D47" s="176">
        <v>45260</v>
      </c>
      <c r="E47" s="72"/>
      <c r="F47" s="72"/>
      <c r="G47" s="176">
        <v>45597</v>
      </c>
      <c r="H47" s="176">
        <v>45626</v>
      </c>
      <c r="I47" s="72"/>
      <c r="J47" s="72"/>
      <c r="K47" s="72"/>
      <c r="L47" s="72"/>
    </row>
    <row r="48" spans="1:12" ht="37.5" customHeight="1" x14ac:dyDescent="0.25">
      <c r="A48" s="75" t="s">
        <v>586</v>
      </c>
      <c r="B48" s="76" t="s">
        <v>202</v>
      </c>
      <c r="C48" s="73"/>
      <c r="D48" s="182"/>
      <c r="E48" s="72"/>
      <c r="F48" s="72"/>
      <c r="G48" s="73"/>
      <c r="H48" s="182"/>
      <c r="I48" s="72"/>
      <c r="J48" s="72"/>
      <c r="K48" s="72"/>
      <c r="L48" s="72"/>
    </row>
    <row r="49" spans="1:12" ht="35.25" customHeight="1" x14ac:dyDescent="0.25">
      <c r="A49" s="75">
        <v>4</v>
      </c>
      <c r="B49" s="74" t="s">
        <v>200</v>
      </c>
      <c r="C49" s="176">
        <v>45231</v>
      </c>
      <c r="D49" s="176">
        <v>45260</v>
      </c>
      <c r="E49" s="72"/>
      <c r="F49" s="72"/>
      <c r="G49" s="176">
        <v>45597</v>
      </c>
      <c r="H49" s="176">
        <v>45626</v>
      </c>
      <c r="I49" s="72"/>
      <c r="J49" s="72"/>
      <c r="K49" s="72"/>
      <c r="L49" s="72"/>
    </row>
    <row r="50" spans="1:12" ht="86.25" customHeight="1" x14ac:dyDescent="0.25">
      <c r="A50" s="75" t="s">
        <v>201</v>
      </c>
      <c r="B50" s="74" t="s">
        <v>444</v>
      </c>
      <c r="C50" s="176">
        <v>45250</v>
      </c>
      <c r="D50" s="176">
        <v>45260</v>
      </c>
      <c r="E50" s="72"/>
      <c r="F50" s="72"/>
      <c r="G50" s="176">
        <v>45616</v>
      </c>
      <c r="H50" s="176">
        <v>45626</v>
      </c>
      <c r="I50" s="72"/>
      <c r="J50" s="72"/>
      <c r="K50" s="72"/>
      <c r="L50" s="72"/>
    </row>
    <row r="51" spans="1:12" ht="77.25" customHeight="1" x14ac:dyDescent="0.25">
      <c r="A51" s="75" t="s">
        <v>199</v>
      </c>
      <c r="B51" s="74" t="s">
        <v>446</v>
      </c>
      <c r="C51" s="73" t="s">
        <v>526</v>
      </c>
      <c r="D51" s="182"/>
      <c r="E51" s="72"/>
      <c r="F51" s="72"/>
      <c r="G51" s="73" t="s">
        <v>526</v>
      </c>
      <c r="H51" s="182"/>
      <c r="I51" s="72"/>
      <c r="J51" s="72"/>
      <c r="K51" s="72"/>
      <c r="L51" s="72"/>
    </row>
    <row r="52" spans="1:12" ht="71.25" customHeight="1" x14ac:dyDescent="0.25">
      <c r="A52" s="75" t="s">
        <v>197</v>
      </c>
      <c r="B52" s="74" t="s">
        <v>198</v>
      </c>
      <c r="C52" s="73" t="s">
        <v>526</v>
      </c>
      <c r="D52" s="174"/>
      <c r="E52" s="72"/>
      <c r="F52" s="72"/>
      <c r="G52" s="73" t="s">
        <v>526</v>
      </c>
      <c r="H52" s="174"/>
      <c r="I52" s="72"/>
      <c r="J52" s="72"/>
      <c r="K52" s="72"/>
      <c r="L52" s="72"/>
    </row>
    <row r="53" spans="1:12" ht="48" customHeight="1" x14ac:dyDescent="0.25">
      <c r="A53" s="75" t="s">
        <v>195</v>
      </c>
      <c r="B53" s="149" t="s">
        <v>447</v>
      </c>
      <c r="C53" s="176">
        <v>45261</v>
      </c>
      <c r="D53" s="176">
        <v>45275</v>
      </c>
      <c r="E53" s="72"/>
      <c r="F53" s="72"/>
      <c r="G53" s="176">
        <v>45627</v>
      </c>
      <c r="H53" s="176">
        <v>45641</v>
      </c>
      <c r="I53" s="72"/>
      <c r="J53" s="72"/>
      <c r="K53" s="72"/>
      <c r="L53" s="72"/>
    </row>
    <row r="54" spans="1:12" ht="46.5" customHeight="1" x14ac:dyDescent="0.25">
      <c r="A54" s="75" t="s">
        <v>448</v>
      </c>
      <c r="B54" s="74" t="s">
        <v>196</v>
      </c>
      <c r="C54" s="73" t="s">
        <v>526</v>
      </c>
      <c r="D54" s="172"/>
      <c r="E54" s="72"/>
      <c r="F54" s="72"/>
      <c r="G54" s="73" t="s">
        <v>526</v>
      </c>
      <c r="H54" s="1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0" zoomScaleNormal="70" zoomScaleSheetLayoutView="5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31" width="18.5703125" style="64" customWidth="1"/>
    <col min="3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5"/>
      <c r="B5" s="65"/>
      <c r="C5" s="65"/>
      <c r="D5" s="65"/>
      <c r="E5" s="65"/>
      <c r="F5" s="65"/>
      <c r="L5" s="65"/>
      <c r="M5" s="6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9" t="str">
        <f>'1. паспорт местоположение'!A12:C12</f>
        <v>M_TP1500.PR.0053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3" t="s">
        <v>532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9" t="str">
        <f>'1. паспорт местоположение'!A15:C15</f>
        <v>Модернизация диспетчерского пункта  ОДС филиала АО "Россети Тюмень" Когалымские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3" t="s">
        <v>533</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5"/>
      <c r="L17" s="65"/>
      <c r="M17" s="65"/>
      <c r="N17" s="65"/>
      <c r="O17" s="65"/>
      <c r="P17" s="65"/>
      <c r="Q17" s="65"/>
      <c r="R17" s="65"/>
      <c r="S17" s="65"/>
      <c r="T17" s="65"/>
      <c r="U17" s="65"/>
      <c r="V17" s="65"/>
      <c r="W17" s="65"/>
      <c r="X17" s="65"/>
      <c r="Y17" s="65"/>
      <c r="Z17" s="65"/>
      <c r="AA17" s="65"/>
    </row>
    <row r="18" spans="1:34" x14ac:dyDescent="0.25">
      <c r="A18" s="404" t="s">
        <v>492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6" customFormat="1" ht="21" customHeight="1" x14ac:dyDescent="0.25">
      <c r="A20" s="400" t="s">
        <v>194</v>
      </c>
      <c r="B20" s="400" t="s">
        <v>193</v>
      </c>
      <c r="C20" s="398" t="s">
        <v>192</v>
      </c>
      <c r="D20" s="398"/>
      <c r="E20" s="403" t="s">
        <v>191</v>
      </c>
      <c r="F20" s="403"/>
      <c r="G20" s="400" t="s">
        <v>629</v>
      </c>
      <c r="H20" s="405" t="s">
        <v>540</v>
      </c>
      <c r="I20" s="406"/>
      <c r="J20" s="406"/>
      <c r="K20" s="406"/>
      <c r="L20" s="405" t="s">
        <v>621</v>
      </c>
      <c r="M20" s="406"/>
      <c r="N20" s="406"/>
      <c r="O20" s="406"/>
      <c r="P20" s="405" t="s">
        <v>541</v>
      </c>
      <c r="Q20" s="406"/>
      <c r="R20" s="406"/>
      <c r="S20" s="406"/>
      <c r="T20" s="405" t="s">
        <v>542</v>
      </c>
      <c r="U20" s="406"/>
      <c r="V20" s="406"/>
      <c r="W20" s="406"/>
      <c r="X20" s="405" t="s">
        <v>622</v>
      </c>
      <c r="Y20" s="406"/>
      <c r="Z20" s="406"/>
      <c r="AA20" s="406"/>
      <c r="AB20" s="409" t="s">
        <v>190</v>
      </c>
      <c r="AC20" s="410"/>
    </row>
    <row r="21" spans="1:34" s="256" customFormat="1" ht="81.75" customHeight="1" x14ac:dyDescent="0.25">
      <c r="A21" s="401"/>
      <c r="B21" s="401"/>
      <c r="C21" s="398"/>
      <c r="D21" s="398"/>
      <c r="E21" s="403"/>
      <c r="F21" s="403"/>
      <c r="G21" s="401"/>
      <c r="H21" s="407" t="s">
        <v>3</v>
      </c>
      <c r="I21" s="408"/>
      <c r="J21" s="407" t="s">
        <v>188</v>
      </c>
      <c r="K21" s="40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411"/>
      <c r="AC21" s="412"/>
    </row>
    <row r="22" spans="1:34" s="256" customFormat="1" ht="89.25" customHeight="1" x14ac:dyDescent="0.3">
      <c r="A22" s="402"/>
      <c r="B22" s="402"/>
      <c r="C22" s="255" t="s">
        <v>3</v>
      </c>
      <c r="D22" s="255" t="s">
        <v>188</v>
      </c>
      <c r="E22" s="184" t="s">
        <v>623</v>
      </c>
      <c r="F22" s="184" t="s">
        <v>628</v>
      </c>
      <c r="G22" s="402"/>
      <c r="H22" s="185" t="s">
        <v>471</v>
      </c>
      <c r="I22" s="185" t="s">
        <v>472</v>
      </c>
      <c r="J22" s="185" t="s">
        <v>471</v>
      </c>
      <c r="K22" s="185" t="s">
        <v>472</v>
      </c>
      <c r="L22" s="185" t="s">
        <v>471</v>
      </c>
      <c r="M22" s="185" t="s">
        <v>472</v>
      </c>
      <c r="N22" s="185" t="s">
        <v>471</v>
      </c>
      <c r="O22" s="185" t="s">
        <v>472</v>
      </c>
      <c r="P22" s="185" t="s">
        <v>471</v>
      </c>
      <c r="Q22" s="185" t="s">
        <v>472</v>
      </c>
      <c r="R22" s="185" t="s">
        <v>471</v>
      </c>
      <c r="S22" s="185" t="s">
        <v>472</v>
      </c>
      <c r="T22" s="185" t="s">
        <v>471</v>
      </c>
      <c r="U22" s="185" t="s">
        <v>472</v>
      </c>
      <c r="V22" s="185" t="s">
        <v>471</v>
      </c>
      <c r="W22" s="185" t="s">
        <v>472</v>
      </c>
      <c r="X22" s="185" t="s">
        <v>471</v>
      </c>
      <c r="Y22" s="185" t="s">
        <v>472</v>
      </c>
      <c r="Z22" s="185" t="s">
        <v>471</v>
      </c>
      <c r="AA22" s="185" t="s">
        <v>472</v>
      </c>
      <c r="AB22" s="255" t="s">
        <v>189</v>
      </c>
      <c r="AC22" s="255" t="s">
        <v>188</v>
      </c>
      <c r="AE22" s="257"/>
      <c r="AF22" s="257"/>
      <c r="AG22" s="257"/>
      <c r="AH22" s="257"/>
    </row>
    <row r="23" spans="1:34" s="25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32</v>
      </c>
      <c r="AC23" s="254">
        <v>33</v>
      </c>
    </row>
    <row r="24" spans="1:34" s="256" customFormat="1" ht="47.25" customHeight="1" x14ac:dyDescent="0.25">
      <c r="A24" s="186" t="s">
        <v>65</v>
      </c>
      <c r="B24" s="187" t="s">
        <v>187</v>
      </c>
      <c r="C24" s="188">
        <v>57.055251999999996</v>
      </c>
      <c r="D24" s="261">
        <v>62.483719999999991</v>
      </c>
      <c r="E24" s="188">
        <v>62.483719999999991</v>
      </c>
      <c r="F24" s="188">
        <v>62.483719999999991</v>
      </c>
      <c r="G24" s="188">
        <v>0</v>
      </c>
      <c r="H24" s="188">
        <v>4.8318479999999999</v>
      </c>
      <c r="I24" s="188"/>
      <c r="J24" s="188">
        <v>6.7159919999999991</v>
      </c>
      <c r="K24" s="188"/>
      <c r="L24" s="188">
        <v>52.223403999999995</v>
      </c>
      <c r="M24" s="188"/>
      <c r="N24" s="188">
        <v>55.767727999999998</v>
      </c>
      <c r="O24" s="188"/>
      <c r="P24" s="188">
        <v>0</v>
      </c>
      <c r="Q24" s="188"/>
      <c r="R24" s="188">
        <v>0</v>
      </c>
      <c r="S24" s="188"/>
      <c r="T24" s="188">
        <v>0</v>
      </c>
      <c r="U24" s="188"/>
      <c r="V24" s="188">
        <v>0</v>
      </c>
      <c r="W24" s="188"/>
      <c r="X24" s="188">
        <v>0</v>
      </c>
      <c r="Y24" s="188"/>
      <c r="Z24" s="188">
        <v>0</v>
      </c>
      <c r="AA24" s="188"/>
      <c r="AB24" s="188">
        <v>57.055251999999996</v>
      </c>
      <c r="AC24" s="188">
        <v>62.483719999999998</v>
      </c>
    </row>
    <row r="25" spans="1:34" s="256" customFormat="1" ht="24" customHeight="1" x14ac:dyDescent="0.25">
      <c r="A25" s="189" t="s">
        <v>186</v>
      </c>
      <c r="B25" s="190" t="s">
        <v>185</v>
      </c>
      <c r="C25" s="188"/>
      <c r="D25" s="260"/>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4" s="256" customFormat="1" x14ac:dyDescent="0.25">
      <c r="A26" s="189" t="s">
        <v>184</v>
      </c>
      <c r="B26" s="190" t="s">
        <v>183</v>
      </c>
      <c r="C26" s="188"/>
      <c r="D26" s="260"/>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4" s="256" customFormat="1" ht="38.25" customHeight="1" x14ac:dyDescent="0.25">
      <c r="A27" s="189" t="s">
        <v>182</v>
      </c>
      <c r="B27" s="190" t="s">
        <v>429</v>
      </c>
      <c r="C27" s="188"/>
      <c r="D27" s="260"/>
      <c r="E27" s="188"/>
      <c r="F27" s="188"/>
      <c r="G27" s="188">
        <v>0</v>
      </c>
      <c r="H27" s="188">
        <v>4.0265399999999998</v>
      </c>
      <c r="I27" s="188"/>
      <c r="J27" s="188">
        <v>5.5966599999999991</v>
      </c>
      <c r="K27" s="188"/>
      <c r="L27" s="188">
        <v>43.519503333333333</v>
      </c>
      <c r="M27" s="188"/>
      <c r="N27" s="188">
        <v>46.941965000000003</v>
      </c>
      <c r="O27" s="188"/>
      <c r="P27" s="188">
        <v>0</v>
      </c>
      <c r="Q27" s="188"/>
      <c r="R27" s="188">
        <v>0</v>
      </c>
      <c r="S27" s="188"/>
      <c r="T27" s="188">
        <v>0</v>
      </c>
      <c r="U27" s="188"/>
      <c r="V27" s="188">
        <v>0</v>
      </c>
      <c r="W27" s="188"/>
      <c r="X27" s="188">
        <v>0</v>
      </c>
      <c r="Y27" s="188"/>
      <c r="Z27" s="188">
        <v>0</v>
      </c>
      <c r="AA27" s="188"/>
      <c r="AB27" s="188">
        <v>47.54604333333333</v>
      </c>
      <c r="AC27" s="188">
        <v>52.538625000000003</v>
      </c>
    </row>
    <row r="28" spans="1:34" s="256" customFormat="1" x14ac:dyDescent="0.25">
      <c r="A28" s="189" t="s">
        <v>181</v>
      </c>
      <c r="B28" s="190" t="s">
        <v>180</v>
      </c>
      <c r="C28" s="188"/>
      <c r="D28" s="260"/>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256" customFormat="1" x14ac:dyDescent="0.25">
      <c r="A29" s="189" t="s">
        <v>179</v>
      </c>
      <c r="B29" s="191" t="s">
        <v>178</v>
      </c>
      <c r="C29" s="188"/>
      <c r="D29" s="260"/>
      <c r="E29" s="188"/>
      <c r="F29" s="188"/>
      <c r="G29" s="188">
        <v>0</v>
      </c>
      <c r="H29" s="188">
        <v>0.80530800000000013</v>
      </c>
      <c r="I29" s="188"/>
      <c r="J29" s="188">
        <v>1.119332</v>
      </c>
      <c r="K29" s="188"/>
      <c r="L29" s="188">
        <v>8.7039006666666623</v>
      </c>
      <c r="M29" s="188"/>
      <c r="N29" s="188">
        <v>8.8257629999999949</v>
      </c>
      <c r="O29" s="188"/>
      <c r="P29" s="188">
        <v>0</v>
      </c>
      <c r="Q29" s="188"/>
      <c r="R29" s="188">
        <v>0</v>
      </c>
      <c r="S29" s="188"/>
      <c r="T29" s="188">
        <v>0</v>
      </c>
      <c r="U29" s="188"/>
      <c r="V29" s="188">
        <v>0</v>
      </c>
      <c r="W29" s="188"/>
      <c r="X29" s="188">
        <v>0</v>
      </c>
      <c r="Y29" s="188"/>
      <c r="Z29" s="188">
        <v>0</v>
      </c>
      <c r="AA29" s="188"/>
      <c r="AB29" s="188">
        <v>9.509208666666666</v>
      </c>
      <c r="AC29" s="188">
        <v>9.9450949999999949</v>
      </c>
    </row>
    <row r="30" spans="1:34" s="256" customFormat="1" ht="47.25" x14ac:dyDescent="0.25">
      <c r="A30" s="186" t="s">
        <v>64</v>
      </c>
      <c r="B30" s="187" t="s">
        <v>177</v>
      </c>
      <c r="C30" s="188">
        <v>47.973339999999993</v>
      </c>
      <c r="D30" s="261">
        <v>52.538625000000003</v>
      </c>
      <c r="E30" s="188">
        <v>52.538625000000003</v>
      </c>
      <c r="F30" s="188">
        <v>52.538625000000003</v>
      </c>
      <c r="G30" s="188">
        <v>0</v>
      </c>
      <c r="H30" s="188">
        <v>4.0265399999999998</v>
      </c>
      <c r="I30" s="188"/>
      <c r="J30" s="188">
        <v>5.59666</v>
      </c>
      <c r="K30" s="188"/>
      <c r="L30" s="188">
        <v>43.946799999999996</v>
      </c>
      <c r="M30" s="188"/>
      <c r="N30" s="188">
        <v>46.941964999999996</v>
      </c>
      <c r="O30" s="188"/>
      <c r="P30" s="188">
        <v>0</v>
      </c>
      <c r="Q30" s="188"/>
      <c r="R30" s="188">
        <v>0</v>
      </c>
      <c r="S30" s="188"/>
      <c r="T30" s="188">
        <v>0</v>
      </c>
      <c r="U30" s="188"/>
      <c r="V30" s="188">
        <v>0</v>
      </c>
      <c r="W30" s="188"/>
      <c r="X30" s="188">
        <v>0</v>
      </c>
      <c r="Y30" s="188"/>
      <c r="Z30" s="188">
        <v>0</v>
      </c>
      <c r="AA30" s="188"/>
      <c r="AB30" s="188">
        <v>47.973339999999993</v>
      </c>
      <c r="AC30" s="188">
        <v>52.538624999999996</v>
      </c>
    </row>
    <row r="31" spans="1:34" s="256" customFormat="1" x14ac:dyDescent="0.25">
      <c r="A31" s="186" t="s">
        <v>176</v>
      </c>
      <c r="B31" s="190" t="s">
        <v>175</v>
      </c>
      <c r="C31" s="188">
        <v>4.0265399999999998</v>
      </c>
      <c r="D31" s="261">
        <v>4.3849809999999998</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256" customFormat="1" ht="31.5" x14ac:dyDescent="0.25">
      <c r="A32" s="186" t="s">
        <v>174</v>
      </c>
      <c r="B32" s="190" t="s">
        <v>173</v>
      </c>
      <c r="C32" s="188">
        <v>2.9573800000000001</v>
      </c>
      <c r="D32" s="261">
        <v>3.1772900000000002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256" customFormat="1" x14ac:dyDescent="0.25">
      <c r="A33" s="186" t="s">
        <v>172</v>
      </c>
      <c r="B33" s="190" t="s">
        <v>171</v>
      </c>
      <c r="C33" s="188">
        <v>27.43233</v>
      </c>
      <c r="D33" s="261">
        <v>30.1006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256" customFormat="1" x14ac:dyDescent="0.25">
      <c r="A34" s="186" t="s">
        <v>170</v>
      </c>
      <c r="B34" s="190" t="s">
        <v>169</v>
      </c>
      <c r="C34" s="188">
        <v>13.557089999999999</v>
      </c>
      <c r="D34" s="261">
        <v>14.875754000000001</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256" customFormat="1" ht="48" customHeight="1" x14ac:dyDescent="0.25">
      <c r="A35" s="186" t="s">
        <v>63</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256" customFormat="1" ht="44.25" customHeight="1" x14ac:dyDescent="0.25">
      <c r="A36" s="189" t="s">
        <v>167</v>
      </c>
      <c r="B36" s="190" t="s">
        <v>545</v>
      </c>
      <c r="C36" s="188"/>
      <c r="D36" s="188"/>
      <c r="E36" s="188"/>
      <c r="F36" s="188"/>
      <c r="G36" s="188">
        <v>0</v>
      </c>
      <c r="H36" s="188">
        <v>0</v>
      </c>
      <c r="I36" s="188" t="s">
        <v>534</v>
      </c>
      <c r="J36" s="188">
        <v>0</v>
      </c>
      <c r="K36" s="188" t="s">
        <v>534</v>
      </c>
      <c r="L36" s="188">
        <v>0</v>
      </c>
      <c r="M36" s="258" t="s">
        <v>534</v>
      </c>
      <c r="N36" s="188">
        <v>0</v>
      </c>
      <c r="O36" s="188" t="s">
        <v>534</v>
      </c>
      <c r="P36" s="188">
        <v>0</v>
      </c>
      <c r="Q36" s="258" t="s">
        <v>534</v>
      </c>
      <c r="R36" s="188">
        <v>0</v>
      </c>
      <c r="S36" s="188" t="s">
        <v>534</v>
      </c>
      <c r="T36" s="188">
        <v>0</v>
      </c>
      <c r="U36" s="258" t="s">
        <v>534</v>
      </c>
      <c r="V36" s="188">
        <v>0</v>
      </c>
      <c r="W36" s="188" t="s">
        <v>534</v>
      </c>
      <c r="X36" s="188">
        <v>0</v>
      </c>
      <c r="Y36" s="258" t="s">
        <v>534</v>
      </c>
      <c r="Z36" s="188">
        <v>0</v>
      </c>
      <c r="AA36" s="188" t="s">
        <v>534</v>
      </c>
      <c r="AB36" s="188">
        <v>0</v>
      </c>
      <c r="AC36" s="188">
        <v>0</v>
      </c>
    </row>
    <row r="37" spans="1:29" s="256" customFormat="1" ht="31.5" x14ac:dyDescent="0.25">
      <c r="A37" s="189" t="s">
        <v>166</v>
      </c>
      <c r="B37" s="192" t="s">
        <v>543</v>
      </c>
      <c r="C37" s="188"/>
      <c r="D37" s="188"/>
      <c r="E37" s="188"/>
      <c r="F37" s="188"/>
      <c r="G37" s="188">
        <v>0</v>
      </c>
      <c r="H37" s="188">
        <v>0</v>
      </c>
      <c r="I37" s="188" t="s">
        <v>534</v>
      </c>
      <c r="J37" s="188">
        <v>0</v>
      </c>
      <c r="K37" s="188" t="s">
        <v>534</v>
      </c>
      <c r="L37" s="188">
        <v>0</v>
      </c>
      <c r="M37" s="258" t="s">
        <v>534</v>
      </c>
      <c r="N37" s="188">
        <v>0</v>
      </c>
      <c r="O37" s="188" t="s">
        <v>534</v>
      </c>
      <c r="P37" s="188">
        <v>0</v>
      </c>
      <c r="Q37" s="258" t="s">
        <v>534</v>
      </c>
      <c r="R37" s="188">
        <v>0</v>
      </c>
      <c r="S37" s="188" t="s">
        <v>534</v>
      </c>
      <c r="T37" s="188">
        <v>0</v>
      </c>
      <c r="U37" s="258" t="s">
        <v>534</v>
      </c>
      <c r="V37" s="188">
        <v>0</v>
      </c>
      <c r="W37" s="188" t="s">
        <v>534</v>
      </c>
      <c r="X37" s="188">
        <v>0</v>
      </c>
      <c r="Y37" s="258" t="s">
        <v>534</v>
      </c>
      <c r="Z37" s="188">
        <v>0</v>
      </c>
      <c r="AA37" s="188" t="s">
        <v>534</v>
      </c>
      <c r="AB37" s="188">
        <v>0</v>
      </c>
      <c r="AC37" s="188">
        <v>0</v>
      </c>
    </row>
    <row r="38" spans="1:29" s="256" customFormat="1" x14ac:dyDescent="0.25">
      <c r="A38" s="189" t="s">
        <v>165</v>
      </c>
      <c r="B38" s="192" t="s">
        <v>156</v>
      </c>
      <c r="C38" s="188"/>
      <c r="D38" s="188"/>
      <c r="E38" s="188"/>
      <c r="F38" s="188"/>
      <c r="G38" s="188">
        <v>0</v>
      </c>
      <c r="H38" s="188">
        <v>0</v>
      </c>
      <c r="I38" s="188" t="s">
        <v>534</v>
      </c>
      <c r="J38" s="188">
        <v>0</v>
      </c>
      <c r="K38" s="188" t="s">
        <v>534</v>
      </c>
      <c r="L38" s="188">
        <v>0</v>
      </c>
      <c r="M38" s="258" t="s">
        <v>534</v>
      </c>
      <c r="N38" s="188">
        <v>0</v>
      </c>
      <c r="O38" s="188" t="s">
        <v>534</v>
      </c>
      <c r="P38" s="188">
        <v>0</v>
      </c>
      <c r="Q38" s="258" t="s">
        <v>534</v>
      </c>
      <c r="R38" s="188">
        <v>0</v>
      </c>
      <c r="S38" s="188" t="s">
        <v>534</v>
      </c>
      <c r="T38" s="188">
        <v>0</v>
      </c>
      <c r="U38" s="258" t="s">
        <v>534</v>
      </c>
      <c r="V38" s="188">
        <v>0</v>
      </c>
      <c r="W38" s="188" t="s">
        <v>534</v>
      </c>
      <c r="X38" s="188">
        <v>0</v>
      </c>
      <c r="Y38" s="258" t="s">
        <v>534</v>
      </c>
      <c r="Z38" s="188">
        <v>0</v>
      </c>
      <c r="AA38" s="188" t="s">
        <v>534</v>
      </c>
      <c r="AB38" s="188">
        <v>0</v>
      </c>
      <c r="AC38" s="188">
        <v>0</v>
      </c>
    </row>
    <row r="39" spans="1:29" s="256" customFormat="1" x14ac:dyDescent="0.25">
      <c r="A39" s="189" t="s">
        <v>164</v>
      </c>
      <c r="B39" s="190" t="s">
        <v>544</v>
      </c>
      <c r="C39" s="188"/>
      <c r="D39" s="188"/>
      <c r="E39" s="188"/>
      <c r="F39" s="188"/>
      <c r="G39" s="188">
        <v>0</v>
      </c>
      <c r="H39" s="188">
        <v>0</v>
      </c>
      <c r="I39" s="188" t="s">
        <v>534</v>
      </c>
      <c r="J39" s="188">
        <v>0</v>
      </c>
      <c r="K39" s="188" t="s">
        <v>534</v>
      </c>
      <c r="L39" s="188">
        <v>0</v>
      </c>
      <c r="M39" s="258" t="s">
        <v>534</v>
      </c>
      <c r="N39" s="188">
        <v>0</v>
      </c>
      <c r="O39" s="188" t="s">
        <v>534</v>
      </c>
      <c r="P39" s="188">
        <v>0</v>
      </c>
      <c r="Q39" s="258" t="s">
        <v>534</v>
      </c>
      <c r="R39" s="188">
        <v>0</v>
      </c>
      <c r="S39" s="188" t="s">
        <v>534</v>
      </c>
      <c r="T39" s="188">
        <v>0</v>
      </c>
      <c r="U39" s="258" t="s">
        <v>534</v>
      </c>
      <c r="V39" s="188">
        <v>0</v>
      </c>
      <c r="W39" s="188" t="s">
        <v>534</v>
      </c>
      <c r="X39" s="188">
        <v>0</v>
      </c>
      <c r="Y39" s="258" t="s">
        <v>534</v>
      </c>
      <c r="Z39" s="188">
        <v>0</v>
      </c>
      <c r="AA39" s="188" t="s">
        <v>534</v>
      </c>
      <c r="AB39" s="188">
        <v>0</v>
      </c>
      <c r="AC39" s="188">
        <v>0</v>
      </c>
    </row>
    <row r="40" spans="1:29" s="256" customFormat="1" x14ac:dyDescent="0.25">
      <c r="A40" s="189" t="s">
        <v>163</v>
      </c>
      <c r="B40" s="190" t="s">
        <v>546</v>
      </c>
      <c r="C40" s="188"/>
      <c r="D40" s="188"/>
      <c r="E40" s="188"/>
      <c r="F40" s="188"/>
      <c r="G40" s="188">
        <v>0</v>
      </c>
      <c r="H40" s="188">
        <v>0</v>
      </c>
      <c r="I40" s="188" t="s">
        <v>534</v>
      </c>
      <c r="J40" s="188">
        <v>0</v>
      </c>
      <c r="K40" s="188" t="s">
        <v>534</v>
      </c>
      <c r="L40" s="188">
        <v>0</v>
      </c>
      <c r="M40" s="258" t="s">
        <v>534</v>
      </c>
      <c r="N40" s="188">
        <v>0</v>
      </c>
      <c r="O40" s="188" t="s">
        <v>534</v>
      </c>
      <c r="P40" s="188">
        <v>0</v>
      </c>
      <c r="Q40" s="258" t="s">
        <v>534</v>
      </c>
      <c r="R40" s="188">
        <v>0</v>
      </c>
      <c r="S40" s="188" t="s">
        <v>534</v>
      </c>
      <c r="T40" s="188">
        <v>0</v>
      </c>
      <c r="U40" s="258" t="s">
        <v>534</v>
      </c>
      <c r="V40" s="188">
        <v>0</v>
      </c>
      <c r="W40" s="188" t="s">
        <v>534</v>
      </c>
      <c r="X40" s="188">
        <v>0</v>
      </c>
      <c r="Y40" s="258" t="s">
        <v>534</v>
      </c>
      <c r="Z40" s="188">
        <v>0</v>
      </c>
      <c r="AA40" s="188" t="s">
        <v>534</v>
      </c>
      <c r="AB40" s="188">
        <v>0</v>
      </c>
      <c r="AC40" s="188">
        <v>0</v>
      </c>
    </row>
    <row r="41" spans="1:29" s="256" customFormat="1" x14ac:dyDescent="0.25">
      <c r="A41" s="189" t="s">
        <v>162</v>
      </c>
      <c r="B41" s="190" t="s">
        <v>547</v>
      </c>
      <c r="C41" s="188"/>
      <c r="D41" s="188"/>
      <c r="E41" s="188"/>
      <c r="F41" s="188"/>
      <c r="G41" s="188">
        <v>0</v>
      </c>
      <c r="H41" s="188">
        <v>0</v>
      </c>
      <c r="I41" s="188" t="s">
        <v>534</v>
      </c>
      <c r="J41" s="188">
        <v>0</v>
      </c>
      <c r="K41" s="188" t="s">
        <v>534</v>
      </c>
      <c r="L41" s="188">
        <v>0</v>
      </c>
      <c r="M41" s="258" t="s">
        <v>534</v>
      </c>
      <c r="N41" s="188">
        <v>0</v>
      </c>
      <c r="O41" s="188" t="s">
        <v>534</v>
      </c>
      <c r="P41" s="188">
        <v>0</v>
      </c>
      <c r="Q41" s="258" t="s">
        <v>534</v>
      </c>
      <c r="R41" s="188">
        <v>0</v>
      </c>
      <c r="S41" s="188" t="s">
        <v>534</v>
      </c>
      <c r="T41" s="188">
        <v>0</v>
      </c>
      <c r="U41" s="258" t="s">
        <v>534</v>
      </c>
      <c r="V41" s="188">
        <v>0</v>
      </c>
      <c r="W41" s="188" t="s">
        <v>534</v>
      </c>
      <c r="X41" s="188">
        <v>0</v>
      </c>
      <c r="Y41" s="258" t="s">
        <v>534</v>
      </c>
      <c r="Z41" s="188">
        <v>0</v>
      </c>
      <c r="AA41" s="188" t="s">
        <v>534</v>
      </c>
      <c r="AB41" s="188">
        <v>0</v>
      </c>
      <c r="AC41" s="188">
        <v>0</v>
      </c>
    </row>
    <row r="42" spans="1:29" s="256" customFormat="1" x14ac:dyDescent="0.25">
      <c r="A42" s="189" t="s">
        <v>161</v>
      </c>
      <c r="B42" s="190" t="s">
        <v>548</v>
      </c>
      <c r="C42" s="188"/>
      <c r="D42" s="188"/>
      <c r="E42" s="188"/>
      <c r="F42" s="188"/>
      <c r="G42" s="188">
        <v>0</v>
      </c>
      <c r="H42" s="188">
        <v>0</v>
      </c>
      <c r="I42" s="188" t="s">
        <v>534</v>
      </c>
      <c r="J42" s="188">
        <v>0</v>
      </c>
      <c r="K42" s="188" t="s">
        <v>534</v>
      </c>
      <c r="L42" s="188">
        <v>0</v>
      </c>
      <c r="M42" s="258" t="s">
        <v>534</v>
      </c>
      <c r="N42" s="188">
        <v>0</v>
      </c>
      <c r="O42" s="188" t="s">
        <v>534</v>
      </c>
      <c r="P42" s="188">
        <v>0</v>
      </c>
      <c r="Q42" s="258" t="s">
        <v>534</v>
      </c>
      <c r="R42" s="188">
        <v>0</v>
      </c>
      <c r="S42" s="188" t="s">
        <v>534</v>
      </c>
      <c r="T42" s="188">
        <v>0</v>
      </c>
      <c r="U42" s="258" t="s">
        <v>534</v>
      </c>
      <c r="V42" s="188">
        <v>0</v>
      </c>
      <c r="W42" s="188" t="s">
        <v>534</v>
      </c>
      <c r="X42" s="188">
        <v>0</v>
      </c>
      <c r="Y42" s="258" t="s">
        <v>534</v>
      </c>
      <c r="Z42" s="188">
        <v>0</v>
      </c>
      <c r="AA42" s="188" t="s">
        <v>534</v>
      </c>
      <c r="AB42" s="188">
        <v>0</v>
      </c>
      <c r="AC42" s="188">
        <v>0</v>
      </c>
    </row>
    <row r="43" spans="1:29" s="256" customFormat="1" x14ac:dyDescent="0.25">
      <c r="A43" s="189" t="s">
        <v>549</v>
      </c>
      <c r="B43" s="190" t="s">
        <v>550</v>
      </c>
      <c r="C43" s="188"/>
      <c r="D43" s="188"/>
      <c r="E43" s="188"/>
      <c r="F43" s="188"/>
      <c r="G43" s="188">
        <v>0</v>
      </c>
      <c r="H43" s="188">
        <v>0</v>
      </c>
      <c r="I43" s="188" t="s">
        <v>534</v>
      </c>
      <c r="J43" s="188">
        <v>0</v>
      </c>
      <c r="K43" s="188" t="s">
        <v>534</v>
      </c>
      <c r="L43" s="188">
        <v>0</v>
      </c>
      <c r="M43" s="258" t="s">
        <v>534</v>
      </c>
      <c r="N43" s="188">
        <v>0</v>
      </c>
      <c r="O43" s="188" t="s">
        <v>534</v>
      </c>
      <c r="P43" s="188">
        <v>0</v>
      </c>
      <c r="Q43" s="258" t="s">
        <v>534</v>
      </c>
      <c r="R43" s="188">
        <v>0</v>
      </c>
      <c r="S43" s="188" t="s">
        <v>534</v>
      </c>
      <c r="T43" s="188">
        <v>0</v>
      </c>
      <c r="U43" s="258" t="s">
        <v>534</v>
      </c>
      <c r="V43" s="188">
        <v>0</v>
      </c>
      <c r="W43" s="188" t="s">
        <v>534</v>
      </c>
      <c r="X43" s="188">
        <v>0</v>
      </c>
      <c r="Y43" s="258" t="s">
        <v>534</v>
      </c>
      <c r="Z43" s="188">
        <v>0</v>
      </c>
      <c r="AA43" s="188" t="s">
        <v>534</v>
      </c>
      <c r="AB43" s="188">
        <v>0</v>
      </c>
      <c r="AC43" s="188">
        <v>0</v>
      </c>
    </row>
    <row r="44" spans="1:29" s="256" customFormat="1" x14ac:dyDescent="0.25">
      <c r="A44" s="189" t="s">
        <v>551</v>
      </c>
      <c r="B44" s="190" t="s">
        <v>552</v>
      </c>
      <c r="C44" s="188"/>
      <c r="D44" s="188"/>
      <c r="E44" s="188"/>
      <c r="F44" s="188"/>
      <c r="G44" s="188">
        <v>0</v>
      </c>
      <c r="H44" s="188">
        <v>0</v>
      </c>
      <c r="I44" s="188" t="s">
        <v>534</v>
      </c>
      <c r="J44" s="188">
        <v>0</v>
      </c>
      <c r="K44" s="188" t="s">
        <v>534</v>
      </c>
      <c r="L44" s="188">
        <v>0</v>
      </c>
      <c r="M44" s="258" t="s">
        <v>534</v>
      </c>
      <c r="N44" s="188">
        <v>1</v>
      </c>
      <c r="O44" s="188">
        <v>4</v>
      </c>
      <c r="P44" s="188">
        <v>0</v>
      </c>
      <c r="Q44" s="258" t="s">
        <v>534</v>
      </c>
      <c r="R44" s="188">
        <v>0</v>
      </c>
      <c r="S44" s="188" t="s">
        <v>534</v>
      </c>
      <c r="T44" s="188">
        <v>0</v>
      </c>
      <c r="U44" s="258" t="s">
        <v>534</v>
      </c>
      <c r="V44" s="188">
        <v>0</v>
      </c>
      <c r="W44" s="188" t="s">
        <v>534</v>
      </c>
      <c r="X44" s="188">
        <v>0</v>
      </c>
      <c r="Y44" s="258" t="s">
        <v>534</v>
      </c>
      <c r="Z44" s="188">
        <v>0</v>
      </c>
      <c r="AA44" s="188" t="s">
        <v>534</v>
      </c>
      <c r="AB44" s="188">
        <v>0</v>
      </c>
      <c r="AC44" s="188">
        <v>1</v>
      </c>
    </row>
    <row r="45" spans="1:29" s="256" customFormat="1" x14ac:dyDescent="0.25">
      <c r="A45" s="189" t="s">
        <v>553</v>
      </c>
      <c r="B45" s="190" t="s">
        <v>554</v>
      </c>
      <c r="C45" s="188"/>
      <c r="D45" s="188"/>
      <c r="E45" s="188"/>
      <c r="F45" s="188"/>
      <c r="G45" s="188">
        <v>0</v>
      </c>
      <c r="H45" s="188">
        <v>0</v>
      </c>
      <c r="I45" s="188" t="s">
        <v>534</v>
      </c>
      <c r="J45" s="188">
        <v>0</v>
      </c>
      <c r="K45" s="188" t="s">
        <v>534</v>
      </c>
      <c r="L45" s="188">
        <v>0</v>
      </c>
      <c r="M45" s="258" t="s">
        <v>534</v>
      </c>
      <c r="N45" s="188">
        <v>0</v>
      </c>
      <c r="O45" s="188" t="s">
        <v>534</v>
      </c>
      <c r="P45" s="188">
        <v>0</v>
      </c>
      <c r="Q45" s="258" t="s">
        <v>534</v>
      </c>
      <c r="R45" s="188">
        <v>0</v>
      </c>
      <c r="S45" s="188" t="s">
        <v>534</v>
      </c>
      <c r="T45" s="188">
        <v>0</v>
      </c>
      <c r="U45" s="258" t="s">
        <v>534</v>
      </c>
      <c r="V45" s="188">
        <v>0</v>
      </c>
      <c r="W45" s="188" t="s">
        <v>534</v>
      </c>
      <c r="X45" s="188">
        <v>0</v>
      </c>
      <c r="Y45" s="258" t="s">
        <v>534</v>
      </c>
      <c r="Z45" s="188">
        <v>0</v>
      </c>
      <c r="AA45" s="188" t="s">
        <v>534</v>
      </c>
      <c r="AB45" s="188">
        <v>0</v>
      </c>
      <c r="AC45" s="188">
        <v>0</v>
      </c>
    </row>
    <row r="46" spans="1:29" s="256" customFormat="1" x14ac:dyDescent="0.25">
      <c r="A46" s="189" t="s">
        <v>555</v>
      </c>
      <c r="B46" s="190" t="s">
        <v>556</v>
      </c>
      <c r="C46" s="188"/>
      <c r="D46" s="188"/>
      <c r="E46" s="188"/>
      <c r="F46" s="188"/>
      <c r="G46" s="188">
        <v>0</v>
      </c>
      <c r="H46" s="188">
        <v>0</v>
      </c>
      <c r="I46" s="188" t="s">
        <v>534</v>
      </c>
      <c r="J46" s="188">
        <v>0</v>
      </c>
      <c r="K46" s="188" t="s">
        <v>534</v>
      </c>
      <c r="L46" s="188">
        <v>0</v>
      </c>
      <c r="M46" s="258" t="s">
        <v>534</v>
      </c>
      <c r="N46" s="188">
        <v>0</v>
      </c>
      <c r="O46" s="188" t="s">
        <v>534</v>
      </c>
      <c r="P46" s="188">
        <v>0</v>
      </c>
      <c r="Q46" s="258" t="s">
        <v>534</v>
      </c>
      <c r="R46" s="188">
        <v>0</v>
      </c>
      <c r="S46" s="188" t="s">
        <v>534</v>
      </c>
      <c r="T46" s="188">
        <v>0</v>
      </c>
      <c r="U46" s="258" t="s">
        <v>534</v>
      </c>
      <c r="V46" s="188">
        <v>0</v>
      </c>
      <c r="W46" s="188" t="s">
        <v>534</v>
      </c>
      <c r="X46" s="188">
        <v>0</v>
      </c>
      <c r="Y46" s="258" t="s">
        <v>534</v>
      </c>
      <c r="Z46" s="188">
        <v>0</v>
      </c>
      <c r="AA46" s="188" t="s">
        <v>534</v>
      </c>
      <c r="AB46" s="188">
        <v>0</v>
      </c>
      <c r="AC46" s="188">
        <v>0</v>
      </c>
    </row>
    <row r="47" spans="1:29" s="256" customFormat="1" x14ac:dyDescent="0.25">
      <c r="A47" s="186" t="s">
        <v>62</v>
      </c>
      <c r="B47" s="187" t="s">
        <v>160</v>
      </c>
      <c r="C47" s="188"/>
      <c r="D47" s="188"/>
      <c r="E47" s="188"/>
      <c r="F47" s="188"/>
      <c r="G47" s="188"/>
      <c r="H47" s="188"/>
      <c r="I47" s="188"/>
      <c r="J47" s="188"/>
      <c r="K47" s="188"/>
      <c r="L47" s="188"/>
      <c r="M47" s="188"/>
      <c r="N47" s="188"/>
      <c r="O47" s="188"/>
      <c r="P47" s="188"/>
      <c r="Q47" s="188"/>
      <c r="R47" s="188"/>
      <c r="S47" s="188"/>
      <c r="T47" s="188"/>
      <c r="U47" s="188"/>
      <c r="V47" s="188"/>
      <c r="W47" s="258"/>
      <c r="X47" s="188"/>
      <c r="Y47" s="188"/>
      <c r="Z47" s="188"/>
      <c r="AA47" s="188"/>
      <c r="AB47" s="188"/>
      <c r="AC47" s="188"/>
    </row>
    <row r="48" spans="1:29" s="256" customFormat="1" ht="33.75" customHeight="1" x14ac:dyDescent="0.25">
      <c r="A48" s="189" t="s">
        <v>159</v>
      </c>
      <c r="B48" s="190" t="s">
        <v>545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256" customFormat="1" ht="31.5" x14ac:dyDescent="0.25">
      <c r="A49" s="189" t="s">
        <v>158</v>
      </c>
      <c r="B49" s="192" t="s">
        <v>543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256" customFormat="1" x14ac:dyDescent="0.25">
      <c r="A50" s="189" t="s">
        <v>157</v>
      </c>
      <c r="B50" s="192"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256" customFormat="1" ht="31.5"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256" customFormat="1"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256" customFormat="1"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256" customFormat="1" x14ac:dyDescent="0.25">
      <c r="A54" s="189" t="s">
        <v>149</v>
      </c>
      <c r="B54" s="190" t="s">
        <v>546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256" customFormat="1" x14ac:dyDescent="0.25">
      <c r="A55" s="189" t="s">
        <v>557</v>
      </c>
      <c r="B55" s="190" t="s">
        <v>547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256" customFormat="1" x14ac:dyDescent="0.25">
      <c r="A56" s="189" t="s">
        <v>558</v>
      </c>
      <c r="B56" s="190" t="s">
        <v>548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256" customFormat="1" x14ac:dyDescent="0.25">
      <c r="A57" s="189" t="s">
        <v>559</v>
      </c>
      <c r="B57" s="190" t="s">
        <v>550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256" customFormat="1" x14ac:dyDescent="0.25">
      <c r="A58" s="189" t="s">
        <v>560</v>
      </c>
      <c r="B58" s="190" t="s">
        <v>552</v>
      </c>
      <c r="C58" s="188">
        <v>1</v>
      </c>
      <c r="D58" s="188">
        <v>1</v>
      </c>
      <c r="E58" s="188"/>
      <c r="F58" s="188"/>
      <c r="G58" s="188">
        <v>0</v>
      </c>
      <c r="H58" s="188">
        <v>0</v>
      </c>
      <c r="I58" s="188"/>
      <c r="J58" s="188">
        <v>0</v>
      </c>
      <c r="K58" s="188"/>
      <c r="L58" s="188">
        <v>1</v>
      </c>
      <c r="M58" s="188"/>
      <c r="N58" s="188">
        <v>1</v>
      </c>
      <c r="O58" s="188"/>
      <c r="P58" s="188">
        <v>0</v>
      </c>
      <c r="Q58" s="188"/>
      <c r="R58" s="188">
        <v>0</v>
      </c>
      <c r="S58" s="188"/>
      <c r="T58" s="188">
        <v>0</v>
      </c>
      <c r="U58" s="188"/>
      <c r="V58" s="188">
        <v>0</v>
      </c>
      <c r="W58" s="188"/>
      <c r="X58" s="188">
        <v>0</v>
      </c>
      <c r="Y58" s="188"/>
      <c r="Z58" s="188">
        <v>0</v>
      </c>
      <c r="AA58" s="188"/>
      <c r="AB58" s="188">
        <v>1</v>
      </c>
      <c r="AC58" s="188">
        <v>1</v>
      </c>
    </row>
    <row r="59" spans="1:29" s="256" customFormat="1" x14ac:dyDescent="0.25">
      <c r="A59" s="189" t="s">
        <v>561</v>
      </c>
      <c r="B59" s="190" t="s">
        <v>554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256" customFormat="1" x14ac:dyDescent="0.25">
      <c r="A60" s="189" t="s">
        <v>562</v>
      </c>
      <c r="B60" s="190" t="s">
        <v>556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256" customFormat="1" ht="35.25" customHeight="1" x14ac:dyDescent="0.25">
      <c r="A61" s="186" t="s">
        <v>60</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256" customFormat="1" x14ac:dyDescent="0.25">
      <c r="A62" s="189" t="s">
        <v>147</v>
      </c>
      <c r="B62" s="190" t="s">
        <v>146</v>
      </c>
      <c r="C62" s="188">
        <v>47.973339999999993</v>
      </c>
      <c r="D62" s="268">
        <v>52.538625000000003</v>
      </c>
      <c r="E62" s="188"/>
      <c r="F62" s="188"/>
      <c r="G62" s="188">
        <v>0</v>
      </c>
      <c r="H62" s="188">
        <v>0</v>
      </c>
      <c r="I62" s="188"/>
      <c r="J62" s="188">
        <v>0</v>
      </c>
      <c r="K62" s="188"/>
      <c r="L62" s="188">
        <v>47.973339999999993</v>
      </c>
      <c r="M62" s="188"/>
      <c r="N62" s="188">
        <v>52.538625000000003</v>
      </c>
      <c r="O62" s="188"/>
      <c r="P62" s="188">
        <v>0</v>
      </c>
      <c r="Q62" s="188"/>
      <c r="R62" s="188">
        <v>0</v>
      </c>
      <c r="S62" s="188"/>
      <c r="T62" s="188">
        <v>0</v>
      </c>
      <c r="U62" s="188"/>
      <c r="V62" s="188">
        <v>0</v>
      </c>
      <c r="W62" s="188"/>
      <c r="X62" s="188">
        <v>0</v>
      </c>
      <c r="Y62" s="188"/>
      <c r="Z62" s="188">
        <v>0</v>
      </c>
      <c r="AA62" s="188"/>
      <c r="AB62" s="188">
        <v>47.973339999999993</v>
      </c>
      <c r="AC62" s="188">
        <v>52.538625000000003</v>
      </c>
    </row>
    <row r="63" spans="1:29" s="256" customFormat="1" x14ac:dyDescent="0.25">
      <c r="A63" s="189" t="s">
        <v>145</v>
      </c>
      <c r="B63" s="192"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256" customFormat="1"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256" customFormat="1" x14ac:dyDescent="0.25">
      <c r="A65" s="189" t="s">
        <v>143</v>
      </c>
      <c r="B65" s="192"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256" customFormat="1" x14ac:dyDescent="0.25">
      <c r="A66" s="189" t="s">
        <v>142</v>
      </c>
      <c r="B66" s="192"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256" customFormat="1" x14ac:dyDescent="0.25">
      <c r="A67" s="189" t="s">
        <v>141</v>
      </c>
      <c r="B67" s="192" t="s">
        <v>563</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256" customFormat="1" x14ac:dyDescent="0.25">
      <c r="A68" s="189" t="s">
        <v>564</v>
      </c>
      <c r="B68" s="192" t="s">
        <v>565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256" customFormat="1" x14ac:dyDescent="0.25">
      <c r="A69" s="189" t="s">
        <v>566</v>
      </c>
      <c r="B69" s="192" t="s">
        <v>567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256" customFormat="1" x14ac:dyDescent="0.25">
      <c r="A70" s="189" t="s">
        <v>568</v>
      </c>
      <c r="B70" s="192" t="s">
        <v>569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256" customFormat="1" x14ac:dyDescent="0.25">
      <c r="A71" s="189" t="s">
        <v>570</v>
      </c>
      <c r="B71" s="192" t="s">
        <v>571</v>
      </c>
      <c r="C71" s="188"/>
      <c r="D71" s="188"/>
      <c r="E71" s="188"/>
      <c r="F71" s="188"/>
      <c r="G71" s="188">
        <v>0</v>
      </c>
      <c r="H71" s="188">
        <v>0</v>
      </c>
      <c r="I71" s="188"/>
      <c r="J71" s="188">
        <v>0</v>
      </c>
      <c r="K71" s="188"/>
      <c r="L71" s="188">
        <v>1</v>
      </c>
      <c r="M71" s="188"/>
      <c r="N71" s="188">
        <v>1</v>
      </c>
      <c r="O71" s="188"/>
      <c r="P71" s="188">
        <v>0</v>
      </c>
      <c r="Q71" s="188"/>
      <c r="R71" s="188">
        <v>0</v>
      </c>
      <c r="S71" s="188"/>
      <c r="T71" s="188">
        <v>0</v>
      </c>
      <c r="U71" s="188"/>
      <c r="V71" s="188">
        <v>0</v>
      </c>
      <c r="W71" s="188"/>
      <c r="X71" s="188">
        <v>0</v>
      </c>
      <c r="Y71" s="188"/>
      <c r="Z71" s="188">
        <v>0</v>
      </c>
      <c r="AA71" s="188"/>
      <c r="AB71" s="188">
        <v>1</v>
      </c>
      <c r="AC71" s="188">
        <v>1</v>
      </c>
    </row>
    <row r="72" spans="1:29" s="256" customFormat="1" x14ac:dyDescent="0.25">
      <c r="A72" s="189" t="s">
        <v>572</v>
      </c>
      <c r="B72" s="192" t="s">
        <v>573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256" customFormat="1" x14ac:dyDescent="0.25">
      <c r="A73" s="189" t="s">
        <v>574</v>
      </c>
      <c r="B73" s="192" t="s">
        <v>575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256" customFormat="1" ht="36.75" customHeight="1" x14ac:dyDescent="0.25">
      <c r="A74" s="186" t="s">
        <v>59</v>
      </c>
      <c r="B74" s="193"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256" customFormat="1" x14ac:dyDescent="0.25">
      <c r="A75" s="186" t="s">
        <v>57</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256" customFormat="1" ht="45" customHeight="1" x14ac:dyDescent="0.25">
      <c r="A76" s="189" t="s">
        <v>230</v>
      </c>
      <c r="B76" s="190" t="s">
        <v>545</v>
      </c>
      <c r="C76" s="194"/>
      <c r="D76" s="195"/>
      <c r="E76" s="196"/>
      <c r="F76" s="196"/>
      <c r="G76" s="188">
        <v>0</v>
      </c>
      <c r="H76" s="188">
        <v>0</v>
      </c>
      <c r="I76" s="188"/>
      <c r="J76" s="188">
        <v>0</v>
      </c>
      <c r="K76" s="188"/>
      <c r="L76" s="188">
        <v>0</v>
      </c>
      <c r="M76" s="196"/>
      <c r="N76" s="188">
        <v>0</v>
      </c>
      <c r="O76" s="195"/>
      <c r="P76" s="188">
        <v>0</v>
      </c>
      <c r="Q76" s="195"/>
      <c r="R76" s="188">
        <v>0</v>
      </c>
      <c r="S76" s="195"/>
      <c r="T76" s="188">
        <v>0</v>
      </c>
      <c r="U76" s="195"/>
      <c r="V76" s="188">
        <v>0</v>
      </c>
      <c r="W76" s="195"/>
      <c r="X76" s="188">
        <v>0</v>
      </c>
      <c r="Y76" s="195"/>
      <c r="Z76" s="188">
        <v>0</v>
      </c>
      <c r="AA76" s="195"/>
      <c r="AB76" s="188">
        <v>0</v>
      </c>
      <c r="AC76" s="188">
        <v>0</v>
      </c>
    </row>
    <row r="77" spans="1:29" s="256" customFormat="1" ht="39.75" customHeight="1" x14ac:dyDescent="0.25">
      <c r="A77" s="189" t="s">
        <v>231</v>
      </c>
      <c r="B77" s="192" t="s">
        <v>543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256" customFormat="1" x14ac:dyDescent="0.25">
      <c r="A78" s="189" t="s">
        <v>232</v>
      </c>
      <c r="B78" s="192"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256" customFormat="1" x14ac:dyDescent="0.25">
      <c r="A79" s="189" t="s">
        <v>233</v>
      </c>
      <c r="B79" s="190" t="s">
        <v>576</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256" customFormat="1" x14ac:dyDescent="0.25">
      <c r="A80" s="189" t="s">
        <v>234</v>
      </c>
      <c r="B80" s="190" t="s">
        <v>546</v>
      </c>
      <c r="C80" s="194"/>
      <c r="D80" s="195"/>
      <c r="E80" s="196"/>
      <c r="F80" s="196"/>
      <c r="G80" s="188">
        <v>0</v>
      </c>
      <c r="H80" s="188">
        <v>0</v>
      </c>
      <c r="I80" s="188"/>
      <c r="J80" s="188">
        <v>0</v>
      </c>
      <c r="K80" s="188"/>
      <c r="L80" s="188">
        <v>0</v>
      </c>
      <c r="M80" s="196"/>
      <c r="N80" s="188">
        <v>0</v>
      </c>
      <c r="O80" s="195"/>
      <c r="P80" s="188">
        <v>0</v>
      </c>
      <c r="Q80" s="195"/>
      <c r="R80" s="188">
        <v>0</v>
      </c>
      <c r="S80" s="195"/>
      <c r="T80" s="188">
        <v>0</v>
      </c>
      <c r="U80" s="195"/>
      <c r="V80" s="188">
        <v>0</v>
      </c>
      <c r="W80" s="195"/>
      <c r="X80" s="188">
        <v>0</v>
      </c>
      <c r="Y80" s="195"/>
      <c r="Z80" s="188">
        <v>0</v>
      </c>
      <c r="AA80" s="195"/>
      <c r="AB80" s="188">
        <v>0</v>
      </c>
      <c r="AC80" s="188">
        <v>0</v>
      </c>
    </row>
    <row r="81" spans="1:29" s="256" customFormat="1" x14ac:dyDescent="0.25">
      <c r="A81" s="189" t="s">
        <v>577</v>
      </c>
      <c r="B81" s="190" t="s">
        <v>547</v>
      </c>
      <c r="C81" s="194"/>
      <c r="D81" s="195"/>
      <c r="E81" s="196"/>
      <c r="F81" s="196"/>
      <c r="G81" s="188">
        <v>0</v>
      </c>
      <c r="H81" s="188">
        <v>0</v>
      </c>
      <c r="I81" s="188"/>
      <c r="J81" s="188">
        <v>0</v>
      </c>
      <c r="K81" s="188"/>
      <c r="L81" s="188">
        <v>0</v>
      </c>
      <c r="M81" s="196"/>
      <c r="N81" s="188">
        <v>0</v>
      </c>
      <c r="O81" s="195"/>
      <c r="P81" s="188">
        <v>0</v>
      </c>
      <c r="Q81" s="195"/>
      <c r="R81" s="188">
        <v>0</v>
      </c>
      <c r="S81" s="195"/>
      <c r="T81" s="188">
        <v>0</v>
      </c>
      <c r="U81" s="195"/>
      <c r="V81" s="188">
        <v>0</v>
      </c>
      <c r="W81" s="195"/>
      <c r="X81" s="188">
        <v>0</v>
      </c>
      <c r="Y81" s="195"/>
      <c r="Z81" s="188">
        <v>0</v>
      </c>
      <c r="AA81" s="195"/>
      <c r="AB81" s="188">
        <v>0</v>
      </c>
      <c r="AC81" s="188">
        <v>0</v>
      </c>
    </row>
    <row r="82" spans="1:29" s="256" customFormat="1" x14ac:dyDescent="0.25">
      <c r="A82" s="189" t="s">
        <v>578</v>
      </c>
      <c r="B82" s="190" t="s">
        <v>548</v>
      </c>
      <c r="C82" s="194"/>
      <c r="D82" s="195"/>
      <c r="E82" s="196"/>
      <c r="F82" s="196"/>
      <c r="G82" s="188">
        <v>0</v>
      </c>
      <c r="H82" s="188">
        <v>0</v>
      </c>
      <c r="I82" s="188"/>
      <c r="J82" s="188">
        <v>0</v>
      </c>
      <c r="K82" s="188"/>
      <c r="L82" s="188">
        <v>0</v>
      </c>
      <c r="M82" s="196"/>
      <c r="N82" s="188">
        <v>0</v>
      </c>
      <c r="O82" s="195"/>
      <c r="P82" s="188">
        <v>0</v>
      </c>
      <c r="Q82" s="195"/>
      <c r="R82" s="188">
        <v>0</v>
      </c>
      <c r="S82" s="195"/>
      <c r="T82" s="188">
        <v>0</v>
      </c>
      <c r="U82" s="195"/>
      <c r="V82" s="188">
        <v>0</v>
      </c>
      <c r="W82" s="195"/>
      <c r="X82" s="188">
        <v>0</v>
      </c>
      <c r="Y82" s="195"/>
      <c r="Z82" s="188">
        <v>0</v>
      </c>
      <c r="AA82" s="195"/>
      <c r="AB82" s="188">
        <v>0</v>
      </c>
      <c r="AC82" s="188">
        <v>0</v>
      </c>
    </row>
    <row r="83" spans="1:29" s="256" customFormat="1" x14ac:dyDescent="0.25">
      <c r="A83" s="189" t="s">
        <v>579</v>
      </c>
      <c r="B83" s="190" t="s">
        <v>550</v>
      </c>
      <c r="C83" s="194"/>
      <c r="D83" s="195"/>
      <c r="E83" s="196"/>
      <c r="F83" s="196"/>
      <c r="G83" s="188">
        <v>0</v>
      </c>
      <c r="H83" s="188">
        <v>0</v>
      </c>
      <c r="I83" s="188"/>
      <c r="J83" s="188">
        <v>0</v>
      </c>
      <c r="K83" s="188"/>
      <c r="L83" s="188">
        <v>0</v>
      </c>
      <c r="M83" s="196"/>
      <c r="N83" s="188">
        <v>0</v>
      </c>
      <c r="O83" s="195"/>
      <c r="P83" s="188">
        <v>0</v>
      </c>
      <c r="Q83" s="195"/>
      <c r="R83" s="188">
        <v>0</v>
      </c>
      <c r="S83" s="195"/>
      <c r="T83" s="188">
        <v>0</v>
      </c>
      <c r="U83" s="195"/>
      <c r="V83" s="188">
        <v>0</v>
      </c>
      <c r="W83" s="195"/>
      <c r="X83" s="188">
        <v>0</v>
      </c>
      <c r="Y83" s="195"/>
      <c r="Z83" s="188">
        <v>0</v>
      </c>
      <c r="AA83" s="195"/>
      <c r="AB83" s="188">
        <v>0</v>
      </c>
      <c r="AC83" s="188">
        <v>0</v>
      </c>
    </row>
    <row r="84" spans="1:29" s="256" customFormat="1" x14ac:dyDescent="0.25">
      <c r="A84" s="189" t="s">
        <v>580</v>
      </c>
      <c r="B84" s="190" t="s">
        <v>552</v>
      </c>
      <c r="C84" s="194"/>
      <c r="D84" s="195"/>
      <c r="E84" s="196"/>
      <c r="F84" s="196"/>
      <c r="G84" s="188">
        <v>0</v>
      </c>
      <c r="H84" s="188">
        <v>0</v>
      </c>
      <c r="I84" s="188"/>
      <c r="J84" s="188">
        <v>0</v>
      </c>
      <c r="K84" s="188"/>
      <c r="L84" s="188">
        <v>1</v>
      </c>
      <c r="M84" s="196"/>
      <c r="N84" s="188">
        <v>1</v>
      </c>
      <c r="O84" s="195"/>
      <c r="P84" s="188">
        <v>0</v>
      </c>
      <c r="Q84" s="195"/>
      <c r="R84" s="188">
        <v>0</v>
      </c>
      <c r="S84" s="195"/>
      <c r="T84" s="188">
        <v>0</v>
      </c>
      <c r="U84" s="195"/>
      <c r="V84" s="188">
        <v>0</v>
      </c>
      <c r="W84" s="195"/>
      <c r="X84" s="188">
        <v>0</v>
      </c>
      <c r="Y84" s="195"/>
      <c r="Z84" s="188">
        <v>0</v>
      </c>
      <c r="AA84" s="195"/>
      <c r="AB84" s="188">
        <v>1</v>
      </c>
      <c r="AC84" s="188">
        <v>1</v>
      </c>
    </row>
    <row r="85" spans="1:29" s="256" customFormat="1" x14ac:dyDescent="0.25">
      <c r="A85" s="189" t="s">
        <v>581</v>
      </c>
      <c r="B85" s="190" t="s">
        <v>554</v>
      </c>
      <c r="C85" s="194"/>
      <c r="D85" s="195"/>
      <c r="E85" s="196"/>
      <c r="F85" s="196"/>
      <c r="G85" s="188">
        <v>0</v>
      </c>
      <c r="H85" s="188">
        <v>0</v>
      </c>
      <c r="I85" s="188"/>
      <c r="J85" s="188">
        <v>0</v>
      </c>
      <c r="K85" s="188"/>
      <c r="L85" s="188">
        <v>0</v>
      </c>
      <c r="M85" s="196"/>
      <c r="N85" s="188">
        <v>0</v>
      </c>
      <c r="O85" s="195"/>
      <c r="P85" s="188">
        <v>0</v>
      </c>
      <c r="Q85" s="195"/>
      <c r="R85" s="188">
        <v>0</v>
      </c>
      <c r="S85" s="195"/>
      <c r="T85" s="188">
        <v>0</v>
      </c>
      <c r="U85" s="195"/>
      <c r="V85" s="188">
        <v>0</v>
      </c>
      <c r="W85" s="195"/>
      <c r="X85" s="188">
        <v>0</v>
      </c>
      <c r="Y85" s="195"/>
      <c r="Z85" s="188">
        <v>0</v>
      </c>
      <c r="AA85" s="195"/>
      <c r="AB85" s="188">
        <v>0</v>
      </c>
      <c r="AC85" s="188">
        <v>0</v>
      </c>
    </row>
    <row r="86" spans="1:29" s="256" customFormat="1" x14ac:dyDescent="0.25">
      <c r="A86" s="189" t="s">
        <v>582</v>
      </c>
      <c r="B86" s="190" t="s">
        <v>556</v>
      </c>
      <c r="C86" s="197"/>
      <c r="D86" s="195"/>
      <c r="E86" s="196"/>
      <c r="F86" s="196"/>
      <c r="G86" s="188">
        <v>0</v>
      </c>
      <c r="H86" s="188">
        <v>0</v>
      </c>
      <c r="I86" s="188"/>
      <c r="J86" s="188">
        <v>0</v>
      </c>
      <c r="K86" s="188"/>
      <c r="L86" s="188">
        <v>0</v>
      </c>
      <c r="M86" s="196"/>
      <c r="N86" s="188">
        <v>0</v>
      </c>
      <c r="O86" s="195"/>
      <c r="P86" s="188">
        <v>0</v>
      </c>
      <c r="Q86" s="195"/>
      <c r="R86" s="188">
        <v>0</v>
      </c>
      <c r="S86" s="195"/>
      <c r="T86" s="188">
        <v>0</v>
      </c>
      <c r="U86" s="195"/>
      <c r="V86" s="188">
        <v>0</v>
      </c>
      <c r="W86" s="195"/>
      <c r="X86" s="188">
        <v>0</v>
      </c>
      <c r="Y86" s="195"/>
      <c r="Z86" s="188">
        <v>0</v>
      </c>
      <c r="AA86" s="195"/>
      <c r="AB86" s="188">
        <v>0</v>
      </c>
      <c r="AC86" s="18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M_TP1500.PR.0053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Модернизация диспетчерского пункта  ОДС филиала АО "Россети Тюмень" Когалымские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3" t="s">
        <v>505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53</v>
      </c>
      <c r="B22" s="417" t="s">
        <v>25</v>
      </c>
      <c r="C22" s="414" t="s">
        <v>52</v>
      </c>
      <c r="D22" s="414" t="s">
        <v>51</v>
      </c>
      <c r="E22" s="420" t="s">
        <v>516</v>
      </c>
      <c r="F22" s="421"/>
      <c r="G22" s="421"/>
      <c r="H22" s="421"/>
      <c r="I22" s="421"/>
      <c r="J22" s="421"/>
      <c r="K22" s="421"/>
      <c r="L22" s="422"/>
      <c r="M22" s="414" t="s">
        <v>50</v>
      </c>
      <c r="N22" s="414" t="s">
        <v>49</v>
      </c>
      <c r="O22" s="414" t="s">
        <v>48</v>
      </c>
      <c r="P22" s="423" t="s">
        <v>265</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6" customFormat="1" ht="64.5" customHeight="1" x14ac:dyDescent="0.25">
      <c r="A23" s="415"/>
      <c r="B23" s="418"/>
      <c r="C23" s="415"/>
      <c r="D23" s="415"/>
      <c r="E23" s="429" t="s">
        <v>24</v>
      </c>
      <c r="F23" s="431" t="s">
        <v>139</v>
      </c>
      <c r="G23" s="431" t="s">
        <v>138</v>
      </c>
      <c r="H23" s="431" t="s">
        <v>137</v>
      </c>
      <c r="I23" s="435" t="s">
        <v>426</v>
      </c>
      <c r="J23" s="435" t="s">
        <v>427</v>
      </c>
      <c r="K23" s="435" t="s">
        <v>428</v>
      </c>
      <c r="L23" s="431" t="s">
        <v>80</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43" t="s">
        <v>14</v>
      </c>
      <c r="AG24" s="143" t="s">
        <v>13</v>
      </c>
      <c r="AH24" s="144" t="s">
        <v>3</v>
      </c>
      <c r="AI24" s="144" t="s">
        <v>12</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2" zoomScaleNormal="90" zoomScaleSheetLayoutView="100" workbookViewId="0">
      <selection activeCell="B54" sqref="B54"/>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524</v>
      </c>
    </row>
    <row r="4" spans="1:6" x14ac:dyDescent="0.25">
      <c r="B4" s="43"/>
    </row>
    <row r="5" spans="1:6" ht="18.75" x14ac:dyDescent="0.3">
      <c r="A5" s="440" t="str">
        <f>'1. паспорт местоположение'!A5:C5</f>
        <v>Год раскрытия информации: 2023 год</v>
      </c>
      <c r="B5" s="440"/>
      <c r="C5" s="71"/>
      <c r="D5" s="71"/>
      <c r="E5" s="71"/>
      <c r="F5" s="71"/>
    </row>
    <row r="6" spans="1:6" ht="18.75" x14ac:dyDescent="0.3">
      <c r="A6" s="148"/>
      <c r="B6" s="148"/>
      <c r="C6" s="148"/>
      <c r="D6" s="148"/>
      <c r="E6" s="148"/>
      <c r="F6" s="148"/>
    </row>
    <row r="7" spans="1:6" ht="18.75" x14ac:dyDescent="0.25">
      <c r="A7" s="276" t="s">
        <v>10</v>
      </c>
      <c r="B7" s="276"/>
      <c r="C7" s="147"/>
      <c r="D7" s="147"/>
      <c r="E7" s="147"/>
      <c r="F7" s="147"/>
    </row>
    <row r="8" spans="1:6" ht="18.75" x14ac:dyDescent="0.25">
      <c r="A8" s="147"/>
      <c r="B8" s="147"/>
      <c r="C8" s="147"/>
      <c r="D8" s="147"/>
      <c r="E8" s="147"/>
      <c r="F8" s="147"/>
    </row>
    <row r="9" spans="1:6" x14ac:dyDescent="0.25">
      <c r="A9" s="279" t="str">
        <f>'1. паспорт местоположение'!A9:C9</f>
        <v>АО "Россети Тюмень"</v>
      </c>
      <c r="B9" s="279"/>
      <c r="C9" s="145"/>
      <c r="D9" s="145"/>
      <c r="E9" s="145"/>
      <c r="F9" s="145"/>
    </row>
    <row r="10" spans="1:6" x14ac:dyDescent="0.25">
      <c r="A10" s="273" t="s">
        <v>9</v>
      </c>
      <c r="B10" s="273"/>
      <c r="C10" s="146"/>
      <c r="D10" s="146"/>
      <c r="E10" s="146"/>
      <c r="F10" s="146"/>
    </row>
    <row r="11" spans="1:6" ht="18.75" x14ac:dyDescent="0.25">
      <c r="A11" s="147"/>
      <c r="B11" s="147"/>
      <c r="C11" s="147"/>
      <c r="D11" s="147"/>
      <c r="E11" s="147"/>
      <c r="F11" s="147"/>
    </row>
    <row r="12" spans="1:6" ht="30.75" customHeight="1" x14ac:dyDescent="0.25">
      <c r="A12" s="279" t="str">
        <f>'1. паспорт местоположение'!A12:C12</f>
        <v>M_TP1500.PR.0053</v>
      </c>
      <c r="B12" s="279"/>
      <c r="C12" s="145"/>
      <c r="D12" s="145"/>
      <c r="E12" s="145"/>
      <c r="F12" s="145"/>
    </row>
    <row r="13" spans="1:6" x14ac:dyDescent="0.25">
      <c r="A13" s="273" t="s">
        <v>8</v>
      </c>
      <c r="B13" s="273"/>
      <c r="C13" s="146"/>
      <c r="D13" s="146"/>
      <c r="E13" s="146"/>
      <c r="F13" s="146"/>
    </row>
    <row r="14" spans="1:6" ht="18.75" x14ac:dyDescent="0.25">
      <c r="A14" s="11"/>
      <c r="B14" s="11"/>
      <c r="C14" s="11"/>
      <c r="D14" s="11"/>
      <c r="E14" s="11"/>
      <c r="F14" s="11"/>
    </row>
    <row r="15" spans="1:6" ht="24.75" customHeight="1" x14ac:dyDescent="0.25">
      <c r="A15" s="278" t="str">
        <f>'1. паспорт местоположение'!A15:C15</f>
        <v>Модернизация диспетчерского пункта  ОДС филиала АО "Россети Тюмень" Когалымские электрические сети</v>
      </c>
      <c r="B15" s="278"/>
      <c r="C15" s="145"/>
      <c r="D15" s="145"/>
      <c r="E15" s="145"/>
      <c r="F15" s="145"/>
    </row>
    <row r="16" spans="1:6" x14ac:dyDescent="0.25">
      <c r="A16" s="273" t="s">
        <v>7</v>
      </c>
      <c r="B16" s="273"/>
      <c r="C16" s="146"/>
      <c r="D16" s="146"/>
      <c r="E16" s="146"/>
      <c r="F16" s="146"/>
    </row>
    <row r="17" spans="1:2" x14ac:dyDescent="0.25">
      <c r="B17" s="117"/>
    </row>
    <row r="18" spans="1:2" ht="33.75" customHeight="1" x14ac:dyDescent="0.25">
      <c r="A18" s="438" t="s">
        <v>506</v>
      </c>
      <c r="B18" s="439"/>
    </row>
    <row r="19" spans="1:2" x14ac:dyDescent="0.25">
      <c r="B19" s="43"/>
    </row>
    <row r="20" spans="1:2" ht="16.5" thickBot="1" x14ac:dyDescent="0.3">
      <c r="B20" s="118"/>
    </row>
    <row r="21" spans="1:2" ht="37.5" customHeight="1" thickBot="1" x14ac:dyDescent="0.3">
      <c r="A21" s="119" t="s">
        <v>377</v>
      </c>
      <c r="B21" s="120" t="str">
        <f>A15</f>
        <v>Модернизация диспетчерского пункта  ОДС филиала АО "Россети Тюмень" Когалымские электрические сети</v>
      </c>
    </row>
    <row r="22" spans="1:2" ht="27.75" customHeight="1" thickBot="1" x14ac:dyDescent="0.3">
      <c r="A22" s="119" t="s">
        <v>378</v>
      </c>
      <c r="B22" s="171" t="s">
        <v>538</v>
      </c>
    </row>
    <row r="23" spans="1:2" ht="36" customHeight="1" thickBot="1" x14ac:dyDescent="0.3">
      <c r="A23" s="119" t="s">
        <v>343</v>
      </c>
      <c r="B23" s="171" t="s">
        <v>590</v>
      </c>
    </row>
    <row r="24" spans="1:2" ht="24.75" customHeight="1" thickBot="1" x14ac:dyDescent="0.3">
      <c r="A24" s="119" t="s">
        <v>379</v>
      </c>
      <c r="B24" s="121" t="s">
        <v>627</v>
      </c>
    </row>
    <row r="25" spans="1:2" ht="28.5" customHeight="1" thickBot="1" x14ac:dyDescent="0.3">
      <c r="A25" s="122" t="s">
        <v>380</v>
      </c>
      <c r="B25" s="120">
        <f>'3.3 паспорт описание'!C29</f>
        <v>2024</v>
      </c>
    </row>
    <row r="26" spans="1:2" ht="37.5" customHeight="1" thickBot="1" x14ac:dyDescent="0.3">
      <c r="A26" s="123" t="s">
        <v>381</v>
      </c>
      <c r="B26" s="124" t="str">
        <f>'3.3 паспорт описание'!C30</f>
        <v>Н</v>
      </c>
    </row>
    <row r="27" spans="1:2" ht="29.25" thickBot="1" x14ac:dyDescent="0.3">
      <c r="A27" s="130" t="s">
        <v>591</v>
      </c>
      <c r="B27" s="199">
        <v>62.494289999999999</v>
      </c>
    </row>
    <row r="28" spans="1:2" ht="16.5" thickBot="1" x14ac:dyDescent="0.3">
      <c r="A28" s="126" t="s">
        <v>382</v>
      </c>
      <c r="B28" s="126" t="s">
        <v>630</v>
      </c>
    </row>
    <row r="29" spans="1:2" ht="29.25" thickBot="1" x14ac:dyDescent="0.3">
      <c r="A29" s="131" t="s">
        <v>383</v>
      </c>
      <c r="B29" s="263">
        <v>0</v>
      </c>
    </row>
    <row r="30" spans="1:2" ht="29.25" thickBot="1" x14ac:dyDescent="0.3">
      <c r="A30" s="131" t="s">
        <v>384</v>
      </c>
      <c r="B30" s="262">
        <v>0</v>
      </c>
    </row>
    <row r="31" spans="1:2" ht="16.5" thickBot="1" x14ac:dyDescent="0.3">
      <c r="A31" s="126" t="s">
        <v>385</v>
      </c>
      <c r="B31" s="263"/>
    </row>
    <row r="32" spans="1:2" ht="29.25" thickBot="1" x14ac:dyDescent="0.3">
      <c r="A32" s="131" t="s">
        <v>386</v>
      </c>
      <c r="B32" s="263">
        <v>0</v>
      </c>
    </row>
    <row r="33" spans="1:2" ht="16.5" thickBot="1" x14ac:dyDescent="0.3">
      <c r="A33" s="131" t="s">
        <v>531</v>
      </c>
      <c r="B33" s="263"/>
    </row>
    <row r="34" spans="1:2" ht="16.5" thickBot="1" x14ac:dyDescent="0.3">
      <c r="A34" s="126" t="s">
        <v>387</v>
      </c>
      <c r="B34" s="262"/>
    </row>
    <row r="35" spans="1:2" ht="16.5" thickBot="1" x14ac:dyDescent="0.3">
      <c r="A35" s="126" t="s">
        <v>388</v>
      </c>
      <c r="B35" s="262"/>
    </row>
    <row r="36" spans="1:2" ht="16.5" thickBot="1" x14ac:dyDescent="0.3">
      <c r="A36" s="126" t="s">
        <v>389</v>
      </c>
      <c r="B36" s="262"/>
    </row>
    <row r="37" spans="1:2" ht="16.5" thickBot="1" x14ac:dyDescent="0.3">
      <c r="A37" s="126" t="s">
        <v>390</v>
      </c>
      <c r="B37" s="262"/>
    </row>
    <row r="38" spans="1:2" ht="29.25" thickBot="1" x14ac:dyDescent="0.3">
      <c r="A38" s="131" t="s">
        <v>391</v>
      </c>
      <c r="B38" s="263">
        <v>0</v>
      </c>
    </row>
    <row r="39" spans="1:2" ht="16.5" thickBot="1" x14ac:dyDescent="0.3">
      <c r="A39" s="126" t="s">
        <v>387</v>
      </c>
      <c r="B39" s="263"/>
    </row>
    <row r="40" spans="1:2" ht="16.5" thickBot="1" x14ac:dyDescent="0.3">
      <c r="A40" s="126" t="s">
        <v>388</v>
      </c>
      <c r="B40" s="263"/>
    </row>
    <row r="41" spans="1:2" ht="16.5" thickBot="1" x14ac:dyDescent="0.3">
      <c r="A41" s="126" t="s">
        <v>389</v>
      </c>
      <c r="B41" s="263"/>
    </row>
    <row r="42" spans="1:2" ht="16.5" thickBot="1" x14ac:dyDescent="0.3">
      <c r="A42" s="126" t="s">
        <v>390</v>
      </c>
      <c r="B42" s="263"/>
    </row>
    <row r="43" spans="1:2" ht="29.25" thickBot="1" x14ac:dyDescent="0.3">
      <c r="A43" s="131" t="s">
        <v>392</v>
      </c>
      <c r="B43" s="263">
        <v>0</v>
      </c>
    </row>
    <row r="44" spans="1:2" ht="16.5" thickBot="1" x14ac:dyDescent="0.3">
      <c r="A44" s="126" t="s">
        <v>387</v>
      </c>
      <c r="B44" s="263"/>
    </row>
    <row r="45" spans="1:2" ht="16.5" thickBot="1" x14ac:dyDescent="0.3">
      <c r="A45" s="126" t="s">
        <v>388</v>
      </c>
      <c r="B45" s="263"/>
    </row>
    <row r="46" spans="1:2" ht="16.5" thickBot="1" x14ac:dyDescent="0.3">
      <c r="A46" s="126" t="s">
        <v>389</v>
      </c>
      <c r="B46" s="263"/>
    </row>
    <row r="47" spans="1:2" ht="16.5" thickBot="1" x14ac:dyDescent="0.3">
      <c r="A47" s="126" t="s">
        <v>390</v>
      </c>
      <c r="B47" s="263"/>
    </row>
    <row r="48" spans="1:2" ht="29.25" thickBot="1" x14ac:dyDescent="0.3">
      <c r="A48" s="125" t="s">
        <v>393</v>
      </c>
      <c r="B48" s="264">
        <v>0</v>
      </c>
    </row>
    <row r="49" spans="1:2" ht="16.5" thickBot="1" x14ac:dyDescent="0.3">
      <c r="A49" s="127" t="s">
        <v>385</v>
      </c>
      <c r="B49" s="264"/>
    </row>
    <row r="50" spans="1:2" ht="16.5" thickBot="1" x14ac:dyDescent="0.3">
      <c r="A50" s="127" t="s">
        <v>394</v>
      </c>
      <c r="B50" s="264"/>
    </row>
    <row r="51" spans="1:2" ht="16.5" thickBot="1" x14ac:dyDescent="0.3">
      <c r="A51" s="127" t="s">
        <v>395</v>
      </c>
      <c r="B51" s="264"/>
    </row>
    <row r="52" spans="1:2" ht="16.5" thickBot="1" x14ac:dyDescent="0.3">
      <c r="A52" s="127" t="s">
        <v>396</v>
      </c>
      <c r="B52" s="264"/>
    </row>
    <row r="53" spans="1:2" ht="16.5" thickBot="1" x14ac:dyDescent="0.3">
      <c r="A53" s="122" t="s">
        <v>397</v>
      </c>
      <c r="B53" s="265">
        <v>0</v>
      </c>
    </row>
    <row r="54" spans="1:2" ht="16.5" thickBot="1" x14ac:dyDescent="0.3">
      <c r="A54" s="122" t="s">
        <v>398</v>
      </c>
      <c r="B54" s="265">
        <v>0</v>
      </c>
    </row>
    <row r="55" spans="1:2" ht="16.5" thickBot="1" x14ac:dyDescent="0.3">
      <c r="A55" s="122" t="s">
        <v>399</v>
      </c>
      <c r="B55" s="265">
        <v>0</v>
      </c>
    </row>
    <row r="56" spans="1:2" ht="16.5" thickBot="1" x14ac:dyDescent="0.3">
      <c r="A56" s="123" t="s">
        <v>400</v>
      </c>
      <c r="B56" s="266">
        <v>0</v>
      </c>
    </row>
    <row r="57" spans="1:2" ht="15.75" customHeight="1" thickBot="1" x14ac:dyDescent="0.3">
      <c r="A57" s="125" t="s">
        <v>401</v>
      </c>
      <c r="B57" s="127"/>
    </row>
    <row r="58" spans="1:2" ht="16.5" thickBot="1" x14ac:dyDescent="0.3">
      <c r="A58" s="128" t="s">
        <v>402</v>
      </c>
      <c r="B58" s="215" t="s">
        <v>624</v>
      </c>
    </row>
    <row r="59" spans="1:2" ht="23.25" customHeight="1" x14ac:dyDescent="0.25">
      <c r="A59" s="128" t="s">
        <v>403</v>
      </c>
      <c r="B59" s="128"/>
    </row>
    <row r="60" spans="1:2" x14ac:dyDescent="0.25">
      <c r="A60" s="128" t="s">
        <v>404</v>
      </c>
      <c r="B60" s="128"/>
    </row>
    <row r="61" spans="1:2" x14ac:dyDescent="0.25">
      <c r="A61" s="128" t="s">
        <v>405</v>
      </c>
      <c r="B61" s="128"/>
    </row>
    <row r="62" spans="1:2" ht="16.5" thickBot="1" x14ac:dyDescent="0.3">
      <c r="A62" s="129" t="s">
        <v>406</v>
      </c>
      <c r="B62" s="129"/>
    </row>
    <row r="63" spans="1:2" ht="30.75" thickBot="1" x14ac:dyDescent="0.3">
      <c r="A63" s="127" t="s">
        <v>407</v>
      </c>
      <c r="B63" s="208" t="s">
        <v>587</v>
      </c>
    </row>
    <row r="64" spans="1:2" ht="29.25" thickBot="1" x14ac:dyDescent="0.3">
      <c r="A64" s="122" t="s">
        <v>408</v>
      </c>
      <c r="B64" s="208" t="s">
        <v>587</v>
      </c>
    </row>
    <row r="65" spans="1:2" ht="16.5" thickBot="1" x14ac:dyDescent="0.3">
      <c r="A65" s="127" t="s">
        <v>385</v>
      </c>
      <c r="B65" s="209"/>
    </row>
    <row r="66" spans="1:2" ht="16.5" thickBot="1" x14ac:dyDescent="0.3">
      <c r="A66" s="127" t="s">
        <v>409</v>
      </c>
      <c r="B66" s="208"/>
    </row>
    <row r="67" spans="1:2" ht="16.5" thickBot="1" x14ac:dyDescent="0.3">
      <c r="A67" s="127" t="s">
        <v>410</v>
      </c>
      <c r="B67" s="209"/>
    </row>
    <row r="68" spans="1:2" ht="16.5" thickBot="1" x14ac:dyDescent="0.3">
      <c r="A68" s="133" t="s">
        <v>411</v>
      </c>
      <c r="B68" s="208" t="s">
        <v>587</v>
      </c>
    </row>
    <row r="69" spans="1:2" ht="16.5" thickBot="1" x14ac:dyDescent="0.3">
      <c r="A69" s="122" t="s">
        <v>412</v>
      </c>
      <c r="B69" s="208" t="s">
        <v>587</v>
      </c>
    </row>
    <row r="70" spans="1:2" ht="16.5" thickBot="1" x14ac:dyDescent="0.3">
      <c r="A70" s="128" t="s">
        <v>413</v>
      </c>
      <c r="B70" s="134"/>
    </row>
    <row r="71" spans="1:2" ht="16.5" thickBot="1" x14ac:dyDescent="0.3">
      <c r="A71" s="128" t="s">
        <v>414</v>
      </c>
      <c r="B71" s="134"/>
    </row>
    <row r="72" spans="1:2" ht="16.5" thickBot="1" x14ac:dyDescent="0.3">
      <c r="A72" s="128" t="s">
        <v>415</v>
      </c>
      <c r="B72" s="134"/>
    </row>
    <row r="73" spans="1:2" ht="29.25" thickBot="1" x14ac:dyDescent="0.3">
      <c r="A73" s="135" t="s">
        <v>416</v>
      </c>
      <c r="B73" s="132" t="s">
        <v>527</v>
      </c>
    </row>
    <row r="74" spans="1:2" ht="28.5" x14ac:dyDescent="0.25">
      <c r="A74" s="125" t="s">
        <v>417</v>
      </c>
      <c r="B74" s="127" t="s">
        <v>528</v>
      </c>
    </row>
    <row r="75" spans="1:2" x14ac:dyDescent="0.25">
      <c r="A75" s="128" t="s">
        <v>418</v>
      </c>
      <c r="B75" s="128"/>
    </row>
    <row r="76" spans="1:2" x14ac:dyDescent="0.25">
      <c r="A76" s="128" t="s">
        <v>419</v>
      </c>
      <c r="B76" s="128"/>
    </row>
    <row r="77" spans="1:2" x14ac:dyDescent="0.25">
      <c r="A77" s="128" t="s">
        <v>420</v>
      </c>
      <c r="B77" s="128"/>
    </row>
    <row r="78" spans="1:2" x14ac:dyDescent="0.25">
      <c r="A78" s="128" t="s">
        <v>421</v>
      </c>
      <c r="B78" s="128"/>
    </row>
    <row r="79" spans="1:2" ht="16.5" thickBot="1" x14ac:dyDescent="0.3">
      <c r="A79" s="136" t="s">
        <v>422</v>
      </c>
      <c r="B79" s="129"/>
    </row>
    <row r="82" spans="1:2" x14ac:dyDescent="0.25">
      <c r="A82" s="137"/>
      <c r="B82" s="138"/>
    </row>
    <row r="83" spans="1:2" x14ac:dyDescent="0.25">
      <c r="B83" s="139"/>
    </row>
    <row r="84" spans="1:2" x14ac:dyDescent="0.25">
      <c r="B84"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2023-03-30T06:47:28Z</dcterms:modified>
</cp:coreProperties>
</file>